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3660"/>
  </bookViews>
  <sheets>
    <sheet name="综合测评成绩" sheetId="2" r:id="rId1"/>
    <sheet name="智育测评" sheetId="3" r:id="rId2"/>
    <sheet name="德育测评" sheetId="4" r:id="rId3"/>
    <sheet name="文体测评" sheetId="5" r:id="rId4"/>
  </sheets>
  <definedNames>
    <definedName name="_xlnm._FilterDatabase" localSheetId="0" hidden="1">综合测评成绩!$A$3:$P$37</definedName>
    <definedName name="_xlnm._FilterDatabase" localSheetId="1" hidden="1">智育测评!$A$1:$O$16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<sst xmlns="http://schemas.openxmlformats.org/spreadsheetml/2006/main" count="223" uniqueCount="71">
  <si>
    <t>音乐学院2025-2026学年2023级音乐表演二班（钢琴）专业综合测评结果</t>
  </si>
  <si>
    <t>（学院盖章）</t>
  </si>
  <si>
    <t>序号</t>
  </si>
  <si>
    <t>学号</t>
  </si>
  <si>
    <t>姓名</t>
  </si>
  <si>
    <t>智育测评得分</t>
  </si>
  <si>
    <t>智育排名</t>
  </si>
  <si>
    <t>德育测评得分</t>
  </si>
  <si>
    <t>德育排名</t>
  </si>
  <si>
    <t>文体测评得分</t>
  </si>
  <si>
    <t>文体排名</t>
  </si>
  <si>
    <t>综合测评总分</t>
  </si>
  <si>
    <t>综合素质测评排名</t>
  </si>
  <si>
    <t>绩点</t>
  </si>
  <si>
    <t>四级成绩</t>
  </si>
  <si>
    <t>是否有挂科</t>
  </si>
  <si>
    <t>本人签字</t>
  </si>
  <si>
    <t>备注</t>
  </si>
  <si>
    <t>23107037</t>
  </si>
  <si>
    <t>孙铭谣</t>
  </si>
  <si>
    <t>无要求</t>
  </si>
  <si>
    <t>23107026</t>
  </si>
  <si>
    <t>杨昊霖</t>
  </si>
  <si>
    <t>23107050</t>
  </si>
  <si>
    <t>郭雨杨</t>
  </si>
  <si>
    <t>23107058</t>
  </si>
  <si>
    <t>张萨茹拉</t>
  </si>
  <si>
    <t>23107059</t>
  </si>
  <si>
    <t>胡煜晗</t>
  </si>
  <si>
    <t>23107030</t>
  </si>
  <si>
    <t>李思蒙</t>
  </si>
  <si>
    <t>23107014</t>
  </si>
  <si>
    <t>马佳</t>
  </si>
  <si>
    <t>23107010</t>
  </si>
  <si>
    <t>王厚</t>
  </si>
  <si>
    <t>23107065</t>
  </si>
  <si>
    <t>时俊宇</t>
  </si>
  <si>
    <t>23107034</t>
  </si>
  <si>
    <t>董轩成</t>
  </si>
  <si>
    <t>23107009</t>
  </si>
  <si>
    <t>宋英杰</t>
  </si>
  <si>
    <t>23107060</t>
  </si>
  <si>
    <t>焦凡宁</t>
  </si>
  <si>
    <t>辅导员：</t>
  </si>
  <si>
    <t>院综合测评工作领导小组组长：</t>
  </si>
  <si>
    <t>音乐学院2025-2026学年2023级音乐表演二班（钢琴）方向 智育测评成绩</t>
  </si>
  <si>
    <t>基础分        （学分加权平均分）</t>
  </si>
  <si>
    <t>奖励分</t>
  </si>
  <si>
    <t>总分</t>
  </si>
  <si>
    <t>智育测评排名</t>
  </si>
  <si>
    <t>奖励分、扣分明细</t>
  </si>
  <si>
    <t>2026年大学生“挑战杯”创业计划竞赛省级一等奖（“挑战杯”辽宁省大学生创业计划竞赛组委会，2026年8月）+4</t>
  </si>
  <si>
    <t>2026年大学生“挑战杯”创业计划竞赛  省级一等奖（“挑战杯”辽宁省大学生创业计划竞赛组委会，2026年8月）+4</t>
  </si>
  <si>
    <t>无</t>
  </si>
  <si>
    <t>院综合素质测评工作领导小组组长：</t>
  </si>
  <si>
    <t>音乐学院2025-2026学年2023级音乐表演二班（钢琴）方向 德育测评成绩</t>
  </si>
  <si>
    <r>
      <rPr>
        <b/>
        <sz val="11"/>
        <color theme="1"/>
        <rFont val="Microsoft YaHei"/>
        <charset val="134"/>
      </rPr>
      <t xml:space="preserve">基础分
</t>
    </r>
    <r>
      <rPr>
        <b/>
        <sz val="11"/>
        <color theme="1"/>
        <rFont val="宋体"/>
        <charset val="134"/>
      </rPr>
      <t>（满分</t>
    </r>
    <r>
      <rPr>
        <b/>
        <sz val="11"/>
        <color theme="1"/>
        <rFont val="Microsoft YaHei"/>
        <charset val="134"/>
      </rPr>
      <t>60</t>
    </r>
    <r>
      <rPr>
        <b/>
        <sz val="11"/>
        <color theme="1"/>
        <rFont val="宋体"/>
        <charset val="134"/>
      </rPr>
      <t>）</t>
    </r>
  </si>
  <si>
    <r>
      <rPr>
        <b/>
        <sz val="11"/>
        <color theme="1"/>
        <rFont val="Microsoft YaHei"/>
        <charset val="134"/>
      </rPr>
      <t xml:space="preserve">奖励分 
 </t>
    </r>
    <r>
      <rPr>
        <b/>
        <sz val="11"/>
        <color theme="1"/>
        <rFont val="宋体"/>
        <charset val="134"/>
      </rPr>
      <t>（满分</t>
    </r>
    <r>
      <rPr>
        <b/>
        <sz val="11"/>
        <color theme="1"/>
        <rFont val="Microsoft YaHei"/>
        <charset val="134"/>
      </rPr>
      <t>40</t>
    </r>
    <r>
      <rPr>
        <b/>
        <sz val="11"/>
        <color theme="1"/>
        <rFont val="宋体"/>
        <charset val="134"/>
      </rPr>
      <t>）</t>
    </r>
  </si>
  <si>
    <t>扣分</t>
  </si>
  <si>
    <t>排名</t>
  </si>
  <si>
    <t>1.班级团支书（沈阳师范大学音乐学院，2024年9月）+4
2.沈阳师范大学优秀学生干部（沈阳师范大学，2025年12月）+4
3.沈阳师范大学优秀团员（共青团沈阳师范大学委员会，2026年4月）+4
4.沈阳师范大学音乐学院2025级新生助理辅导员（共青团沈阳师范大学音乐学院委员会，2025年9月）+1
5.优秀心理健康教育学生骨干（沈阳师范大学心理健康发展指导中心，2026年5月）+4
6.沈阳师范大学2026年“三下乡社会实践”（沈阳师范大学，2026年8月）+0.5
7.沈阳师范大学2026年返家乡社会实践 （沈阳师范大学，2026年8月）+0.5                                              8.沈阳师范大学优秀助导团队（沈阳师范大学学生处，2025年9月）+2</t>
  </si>
  <si>
    <t>1.红丝带协会副会长（沈阳师范大学，2026年8月）+6
2.沈阳师范大学音乐学院2025级新生助理辅导员（共青团沈阳师范大学音乐学院委员会，2025年9月）+1
3.担任朝阳红十字志愿者（朝阳红十字会，2026年8月）+0.5
4.社区志愿者（朝阳市双塔区光明街道坝南社区居民委员会，2026年7月）+0.5
5.沈北新区优秀防艾宣讲员(沈阳市沈北新区疾病预防控制中心，2025年11月）+3
6.沈阳师范大学2026年“三下乡社会实践”（沈阳师范大学，2026年8月）+0.5                                           6，沈阳师范大学优秀助导团队（沈阳师范大学学生处，2025年9月）+2</t>
  </si>
  <si>
    <t xml:space="preserve">                           无</t>
  </si>
  <si>
    <t>a</t>
  </si>
  <si>
    <t>基础分
（满分50）</t>
  </si>
  <si>
    <t>奖励
（满分50）</t>
  </si>
  <si>
    <t>1</t>
  </si>
  <si>
    <t>1.沈阳师范大学第十八届“模拟面试大赛”  三等奖（沈阳师范大学学生处，2025年11月）+6
2.2026年“5.25”大学生心理健康宣传教育月活动之“指尖传心，治愈同行”心理团体手语操比赛  二等奖 （沈阳师范大学心理健康发展指导中心，2026年5月）+8
3. 2026年“5.25”大学生心理健康宣传教育月活动之“心光汇聚.剧写青春”大学生心理情景剧比赛  三等奖 （沈阳师范大学心理健康发展指导中心，2026年5月）+6
4.“沈阳师范大学大学生合唱艺术展演”专业组 二等奖 （沈阳师范大学，2026年6月）+8
6.元宵节精彩瞬间征集活动书写作品二等奖（沈阳师范大学音乐学院，2026年1月）+4
7.“一室一温情，朝夕相伴”优秀寝室文明公约评选  二等奖 （沈阳师范大学音乐学院，2026年）+4
8.劳动光荣“乐”享劳动——劳动盲盒接力活动  一等奖 （沈阳师范大学音乐学院，2026年）+5
9.2026 沈阳师范大学青言青语主题宣讲活动  一等奖 （共青团沈阳师范大学委员会，2026年8月）+10</t>
  </si>
  <si>
    <t>2</t>
  </si>
  <si>
    <t>红丝带协会2025-2026突出贡献奖（沈阳师范大学校医院，2026年9月）+2</t>
  </si>
  <si>
    <t xml:space="preserve">                         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</si>
</sst>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38">
    <font>
      <sz val="11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name val="宋体"/>
      <charset val="134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b/>
      <sz val="14"/>
      <color theme="1"/>
      <name val="宋体"/>
      <charset val="134"/>
    </font>
    <font>
      <sz val="10"/>
      <color theme="1"/>
      <name val="Microsoft YaHei"/>
      <charset val="134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22"/>
      <color rgb="FF000000"/>
      <name val="宋体"/>
      <charset val="134"/>
    </font>
    <font>
      <sz val="22"/>
      <color theme="1"/>
      <name val="宋体"/>
      <charset val="134"/>
    </font>
    <font>
      <sz val="22"/>
      <name val="宋体"/>
      <charset val="134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6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7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10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2" fillId="2" borderId="0" xfId="0" applyFont="1" applyFill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14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4" fillId="0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" fillId="2" borderId="5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P37"/>
  <sheetViews>
    <sheetView tabSelected="1" zoomScale="84" zoomScaleNormal="84" topLeftCell="A6" workbookViewId="0">
      <selection activeCell="J4" sqref="J4"/>
    </sheetView>
  </sheetViews>
  <sheetFormatPr defaultColWidth="9.9140625" defaultRowHeight="50" customHeight="1"/>
  <cols>
    <col min="1" max="13" width="10.78125" style="77" customWidth="1"/>
    <col min="14" max="14" width="15.2734375" style="77" customWidth="1"/>
    <col min="15" max="15" width="15.109375" style="77" customWidth="1"/>
    <col min="16" max="16" width="10.78125" style="77" customWidth="1"/>
    <col min="17" max="16384" width="8" style="77"/>
  </cols>
  <sheetData>
    <row r="1" customHeight="1" spans="1:16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customHeight="1" spans="1:16">
      <c r="A2" s="77" t="s">
        <v>1</v>
      </c>
    </row>
    <row r="3" s="76" customFormat="1" customHeight="1" spans="1:16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1" t="s">
        <v>17</v>
      </c>
    </row>
    <row r="4" customHeight="1" spans="1:16">
      <c r="A4" s="16">
        <v>1</v>
      </c>
      <c r="B4" s="17" t="s">
        <v>18</v>
      </c>
      <c r="C4" s="17" t="s">
        <v>19</v>
      </c>
      <c r="D4" s="79">
        <v>95.6</v>
      </c>
      <c r="E4" s="16">
        <v>1</v>
      </c>
      <c r="F4" s="19">
        <v>80</v>
      </c>
      <c r="G4" s="19">
        <v>1</v>
      </c>
      <c r="H4" s="19">
        <v>100</v>
      </c>
      <c r="I4" s="19">
        <v>1</v>
      </c>
      <c r="J4" s="80">
        <f t="shared" ref="J4:J15" si="0">D4*0.7+F4*0.2+H4*0.1</f>
        <v>92.92</v>
      </c>
      <c r="K4" s="19">
        <v>1</v>
      </c>
      <c r="L4" s="19">
        <v>3.98</v>
      </c>
      <c r="M4" s="19" t="s">
        <v>20</v>
      </c>
      <c r="N4" s="19">
        <v>0</v>
      </c>
      <c r="O4" s="19"/>
      <c r="P4" s="19"/>
    </row>
    <row r="5" customHeight="1" spans="1:16">
      <c r="A5" s="16">
        <v>2</v>
      </c>
      <c r="B5" s="17" t="s">
        <v>21</v>
      </c>
      <c r="C5" s="17" t="s">
        <v>22</v>
      </c>
      <c r="D5" s="79">
        <v>88.28</v>
      </c>
      <c r="E5" s="81">
        <v>2</v>
      </c>
      <c r="F5" s="19">
        <v>74.5</v>
      </c>
      <c r="G5" s="19">
        <v>2</v>
      </c>
      <c r="H5" s="19">
        <v>52</v>
      </c>
      <c r="I5" s="19">
        <v>2</v>
      </c>
      <c r="J5" s="80">
        <f t="shared" si="0"/>
        <v>81.896</v>
      </c>
      <c r="K5" s="19">
        <v>2</v>
      </c>
      <c r="L5" s="19">
        <v>3.21</v>
      </c>
      <c r="M5" s="19" t="s">
        <v>20</v>
      </c>
      <c r="N5" s="19">
        <v>1</v>
      </c>
      <c r="O5" s="19"/>
      <c r="P5" s="19"/>
    </row>
    <row r="6" customHeight="1" spans="1:16">
      <c r="A6" s="16">
        <v>3</v>
      </c>
      <c r="B6" s="17" t="s">
        <v>23</v>
      </c>
      <c r="C6" s="17" t="s">
        <v>24</v>
      </c>
      <c r="D6" s="79">
        <v>91.79</v>
      </c>
      <c r="E6" s="81">
        <v>3</v>
      </c>
      <c r="F6" s="19">
        <v>60</v>
      </c>
      <c r="G6" s="19">
        <v>3</v>
      </c>
      <c r="H6" s="19">
        <v>50</v>
      </c>
      <c r="I6" s="19">
        <v>2</v>
      </c>
      <c r="J6" s="80">
        <f t="shared" si="0"/>
        <v>81.253</v>
      </c>
      <c r="K6" s="19">
        <v>3</v>
      </c>
      <c r="L6" s="19">
        <v>3.98</v>
      </c>
      <c r="M6" s="19" t="s">
        <v>20</v>
      </c>
      <c r="N6" s="19">
        <v>0</v>
      </c>
      <c r="O6" s="19"/>
      <c r="P6" s="19"/>
    </row>
    <row r="7" customHeight="1" spans="1:16">
      <c r="A7" s="16">
        <v>4</v>
      </c>
      <c r="B7" s="17" t="s">
        <v>25</v>
      </c>
      <c r="C7" s="17" t="s">
        <v>26</v>
      </c>
      <c r="D7" s="79">
        <v>90.91</v>
      </c>
      <c r="E7" s="81">
        <v>4</v>
      </c>
      <c r="F7" s="19">
        <v>60</v>
      </c>
      <c r="G7" s="19">
        <v>3</v>
      </c>
      <c r="H7" s="19">
        <v>50</v>
      </c>
      <c r="I7" s="19">
        <v>2</v>
      </c>
      <c r="J7" s="80">
        <f t="shared" si="0"/>
        <v>80.637</v>
      </c>
      <c r="K7" s="19">
        <v>4</v>
      </c>
      <c r="L7" s="19">
        <v>3.84</v>
      </c>
      <c r="M7" s="19" t="s">
        <v>20</v>
      </c>
      <c r="N7" s="19">
        <v>0</v>
      </c>
      <c r="O7" s="19"/>
      <c r="P7" s="19"/>
    </row>
    <row r="8" customHeight="1" spans="1:16">
      <c r="A8" s="16">
        <v>5</v>
      </c>
      <c r="B8" s="17" t="s">
        <v>27</v>
      </c>
      <c r="C8" s="17" t="s">
        <v>28</v>
      </c>
      <c r="D8" s="79">
        <v>89.21</v>
      </c>
      <c r="E8" s="81">
        <v>5</v>
      </c>
      <c r="F8" s="19">
        <v>60</v>
      </c>
      <c r="G8" s="19">
        <v>3</v>
      </c>
      <c r="H8" s="19">
        <v>50</v>
      </c>
      <c r="I8" s="19">
        <v>2</v>
      </c>
      <c r="J8" s="80">
        <f t="shared" si="0"/>
        <v>79.447</v>
      </c>
      <c r="K8" s="19">
        <v>5</v>
      </c>
      <c r="L8" s="19">
        <v>3.63</v>
      </c>
      <c r="M8" s="19" t="s">
        <v>20</v>
      </c>
      <c r="N8" s="19">
        <v>0</v>
      </c>
      <c r="O8" s="19"/>
      <c r="P8" s="19"/>
    </row>
    <row r="9" customHeight="1" spans="1:16">
      <c r="A9" s="16">
        <v>6</v>
      </c>
      <c r="B9" s="17" t="s">
        <v>29</v>
      </c>
      <c r="C9" s="17" t="s">
        <v>30</v>
      </c>
      <c r="D9" s="79">
        <v>88.94</v>
      </c>
      <c r="E9" s="81">
        <v>6</v>
      </c>
      <c r="F9" s="19">
        <v>60</v>
      </c>
      <c r="G9" s="19">
        <v>3</v>
      </c>
      <c r="H9" s="19">
        <v>50</v>
      </c>
      <c r="I9" s="19">
        <v>2</v>
      </c>
      <c r="J9" s="80">
        <f t="shared" si="0"/>
        <v>79.258</v>
      </c>
      <c r="K9" s="19">
        <v>6</v>
      </c>
      <c r="L9" s="19">
        <v>3.49</v>
      </c>
      <c r="M9" s="19" t="s">
        <v>20</v>
      </c>
      <c r="N9" s="19">
        <v>0</v>
      </c>
      <c r="O9" s="19"/>
      <c r="P9" s="19"/>
    </row>
    <row r="10" customHeight="1" spans="1:16">
      <c r="A10" s="16">
        <v>7</v>
      </c>
      <c r="B10" s="17" t="s">
        <v>31</v>
      </c>
      <c r="C10" s="17" t="s">
        <v>32</v>
      </c>
      <c r="D10" s="79">
        <v>88.83</v>
      </c>
      <c r="E10" s="81">
        <v>7</v>
      </c>
      <c r="F10" s="19">
        <v>60</v>
      </c>
      <c r="G10" s="19">
        <v>3</v>
      </c>
      <c r="H10" s="19">
        <v>50</v>
      </c>
      <c r="I10" s="19">
        <v>2</v>
      </c>
      <c r="J10" s="80">
        <f t="shared" si="0"/>
        <v>79.181</v>
      </c>
      <c r="K10" s="19">
        <v>7</v>
      </c>
      <c r="L10" s="19">
        <v>3.53</v>
      </c>
      <c r="M10" s="19" t="s">
        <v>20</v>
      </c>
      <c r="N10" s="19">
        <v>0</v>
      </c>
      <c r="O10" s="19"/>
      <c r="P10" s="19"/>
    </row>
    <row r="11" customHeight="1" spans="1:16">
      <c r="A11" s="16">
        <v>8</v>
      </c>
      <c r="B11" s="17" t="s">
        <v>33</v>
      </c>
      <c r="C11" s="17" t="s">
        <v>34</v>
      </c>
      <c r="D11" s="79">
        <v>86.91</v>
      </c>
      <c r="E11" s="81">
        <v>8</v>
      </c>
      <c r="F11" s="19">
        <v>60</v>
      </c>
      <c r="G11" s="19">
        <v>3</v>
      </c>
      <c r="H11" s="19">
        <v>50</v>
      </c>
      <c r="I11" s="19">
        <v>2</v>
      </c>
      <c r="J11" s="80">
        <f t="shared" si="0"/>
        <v>77.837</v>
      </c>
      <c r="K11" s="19">
        <v>8</v>
      </c>
      <c r="L11" s="19">
        <v>3.15</v>
      </c>
      <c r="M11" s="19" t="s">
        <v>20</v>
      </c>
      <c r="N11" s="19">
        <v>0</v>
      </c>
      <c r="O11" s="19"/>
      <c r="P11" s="19"/>
    </row>
    <row r="12" customHeight="1" spans="1:16">
      <c r="A12" s="16">
        <v>9</v>
      </c>
      <c r="B12" s="17" t="s">
        <v>35</v>
      </c>
      <c r="C12" s="17" t="s">
        <v>36</v>
      </c>
      <c r="D12" s="79">
        <v>84.65</v>
      </c>
      <c r="E12" s="81">
        <v>9</v>
      </c>
      <c r="F12" s="19">
        <v>60</v>
      </c>
      <c r="G12" s="19">
        <v>3</v>
      </c>
      <c r="H12" s="19">
        <v>50</v>
      </c>
      <c r="I12" s="19">
        <v>2</v>
      </c>
      <c r="J12" s="80">
        <f t="shared" si="0"/>
        <v>76.255</v>
      </c>
      <c r="K12" s="19">
        <v>9</v>
      </c>
      <c r="L12" s="19">
        <v>2.93</v>
      </c>
      <c r="M12" s="19" t="s">
        <v>20</v>
      </c>
      <c r="N12" s="19">
        <v>0</v>
      </c>
      <c r="O12" s="19"/>
      <c r="P12" s="19"/>
    </row>
    <row r="13" customHeight="1" spans="1:16">
      <c r="A13" s="16">
        <v>10</v>
      </c>
      <c r="B13" s="17" t="s">
        <v>37</v>
      </c>
      <c r="C13" s="17" t="s">
        <v>38</v>
      </c>
      <c r="D13" s="79">
        <v>84.27</v>
      </c>
      <c r="E13" s="81">
        <v>10</v>
      </c>
      <c r="F13" s="19">
        <v>60</v>
      </c>
      <c r="G13" s="19">
        <v>3</v>
      </c>
      <c r="H13" s="19">
        <v>50</v>
      </c>
      <c r="I13" s="19">
        <v>2</v>
      </c>
      <c r="J13" s="80">
        <f t="shared" si="0"/>
        <v>75.989</v>
      </c>
      <c r="K13" s="19">
        <v>10</v>
      </c>
      <c r="L13" s="19">
        <v>3.03</v>
      </c>
      <c r="M13" s="19" t="s">
        <v>20</v>
      </c>
      <c r="N13" s="19">
        <v>0</v>
      </c>
      <c r="O13" s="19"/>
      <c r="P13" s="19"/>
    </row>
    <row r="14" customHeight="1" spans="1:16">
      <c r="A14" s="16">
        <v>11</v>
      </c>
      <c r="B14" s="17" t="s">
        <v>39</v>
      </c>
      <c r="C14" s="17" t="s">
        <v>40</v>
      </c>
      <c r="D14" s="79">
        <v>84.11</v>
      </c>
      <c r="E14" s="81">
        <v>11</v>
      </c>
      <c r="F14" s="19">
        <v>60</v>
      </c>
      <c r="G14" s="19">
        <v>3</v>
      </c>
      <c r="H14" s="19">
        <v>50</v>
      </c>
      <c r="I14" s="19">
        <v>2</v>
      </c>
      <c r="J14" s="80">
        <f t="shared" si="0"/>
        <v>75.877</v>
      </c>
      <c r="K14" s="19">
        <v>11</v>
      </c>
      <c r="L14" s="82">
        <v>3.04</v>
      </c>
      <c r="M14" s="19" t="s">
        <v>20</v>
      </c>
      <c r="N14" s="19">
        <v>0</v>
      </c>
      <c r="O14" s="19"/>
      <c r="P14" s="19"/>
    </row>
    <row r="15" customHeight="1" spans="1:16">
      <c r="A15" s="16">
        <v>12</v>
      </c>
      <c r="B15" s="17" t="s">
        <v>41</v>
      </c>
      <c r="C15" s="17" t="s">
        <v>42</v>
      </c>
      <c r="D15" s="79">
        <v>83.72</v>
      </c>
      <c r="E15" s="81">
        <v>12</v>
      </c>
      <c r="F15" s="19">
        <v>60</v>
      </c>
      <c r="G15" s="19">
        <v>3</v>
      </c>
      <c r="H15" s="19">
        <v>50</v>
      </c>
      <c r="I15" s="19">
        <v>2</v>
      </c>
      <c r="J15" s="80">
        <f t="shared" si="0"/>
        <v>75.604</v>
      </c>
      <c r="K15" s="19">
        <v>12</v>
      </c>
      <c r="L15" s="83">
        <v>2.9</v>
      </c>
      <c r="M15" s="19" t="s">
        <v>20</v>
      </c>
      <c r="N15" s="19">
        <v>0</v>
      </c>
      <c r="O15" s="19"/>
      <c r="P15" s="19"/>
    </row>
    <row r="16" hidden="1" customHeight="1" spans="1:16">
      <c r="K16" s="84"/>
    </row>
    <row r="17" hidden="1" customHeight="1" spans="4:11">
      <c r="D17" s="77" t="s">
        <v>43</v>
      </c>
      <c r="J17" s="77" t="s">
        <v>44</v>
      </c>
      <c r="K17" s="84"/>
    </row>
    <row r="18" hidden="1" customHeight="1" spans="4:11">
      <c r="K18" s="84"/>
    </row>
    <row r="19" hidden="1" customHeight="1" spans="4:11">
      <c r="K19" s="84"/>
    </row>
    <row r="20" hidden="1" customHeight="1" spans="4:11">
      <c r="K20" s="84"/>
    </row>
    <row r="21" hidden="1" customHeight="1" spans="4:11">
      <c r="K21" s="84"/>
    </row>
    <row r="22" hidden="1" customHeight="1" spans="4:11">
      <c r="K22" s="84"/>
    </row>
    <row r="23" hidden="1" customHeight="1" spans="4:11">
      <c r="K23" s="84"/>
    </row>
    <row r="24" hidden="1" customHeight="1" spans="4:11">
      <c r="K24" s="84"/>
    </row>
    <row r="25" hidden="1" customHeight="1" spans="4:11">
      <c r="K25" s="84"/>
    </row>
    <row r="26" hidden="1" customHeight="1" spans="4:11">
      <c r="K26" s="84"/>
    </row>
    <row r="27" hidden="1" customHeight="1" spans="4:11">
      <c r="K27" s="84"/>
    </row>
    <row r="28" hidden="1" customHeight="1" spans="4:11">
      <c r="K28" s="84"/>
    </row>
    <row r="29" hidden="1" customHeight="1" spans="4:11">
      <c r="K29" s="84"/>
    </row>
    <row r="30" hidden="1" customHeight="1" spans="4:11">
      <c r="K30" s="84"/>
    </row>
    <row r="31" hidden="1" customHeight="1" spans="4:11">
      <c r="K31" s="84"/>
    </row>
    <row r="32" hidden="1" customHeight="1" spans="4:11">
      <c r="K32" s="84"/>
    </row>
    <row r="33" hidden="1" customHeight="1" spans="11:11">
      <c r="K33" s="84"/>
    </row>
    <row r="34" hidden="1" customHeight="1" spans="11:11">
      <c r="K34" s="84"/>
    </row>
    <row r="35" hidden="1" customHeight="1" spans="11:11">
      <c r="K35" s="84"/>
    </row>
    <row r="36" hidden="1" customHeight="1" spans="11:11">
      <c r="K36" s="84"/>
    </row>
    <row r="37" hidden="1" customHeight="1" spans="11:11">
      <c r="K37" s="84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3:P37" etc:filterBottomFollowUsedRange="0">
    <filterColumn colId="9">
      <filters>
        <filter val="75.60"/>
        <filter val="88.90"/>
        <filter val="95.72"/>
        <filter val="77.84"/>
        <filter val="80.64"/>
        <filter val="79.45"/>
        <filter val="81.25"/>
        <filter val="76.26"/>
        <filter val="79.26"/>
        <filter val="75.88"/>
        <filter val="79.18"/>
        <filter val="75.99"/>
      </filters>
    </filterColumn>
    <sortState ref="A3:P37">
      <sortCondition ref="J3" descending="1"/>
    </sortState>
    <extLst/>
  </autoFilter>
  <mergeCells count="2">
    <mergeCell ref="A1:P1"/>
    <mergeCell ref="A2:D2"/>
  </mergeCells>
  <pageMargins left="0.751388888888889" right="0.751388888888889" top="1" bottom="1" header="0.5" footer="1"/>
  <pageSetup paperSize="9" scale="6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zoomScale="55" zoomScaleNormal="55" workbookViewId="0">
      <selection activeCell="H4" sqref="H4"/>
    </sheetView>
  </sheetViews>
  <sheetFormatPr defaultColWidth="9.9140625" defaultRowHeight="40.8" customHeight="1"/>
  <cols>
    <col min="1" max="1" width="24.2421875" style="4" customWidth="1"/>
    <col min="2" max="2" width="18.453125" style="5" customWidth="1"/>
    <col min="3" max="3" width="13.9609375" style="5" customWidth="1"/>
    <col min="4" max="4" width="21.7421875" style="4" customWidth="1"/>
    <col min="5" max="5" width="8.890625" style="4" customWidth="1"/>
    <col min="6" max="6" width="10.7890625" style="4" customWidth="1"/>
    <col min="7" max="7" width="16.34375" style="4" customWidth="1"/>
    <col min="8" max="8" width="14.6015625" style="5" customWidth="1"/>
    <col min="9" max="9" width="146.5390625" style="8" customWidth="1"/>
    <col min="10" max="10" width="25.2421875" style="8" customWidth="1"/>
    <col min="11" max="11" width="5.6328125" style="8" customWidth="1"/>
    <col min="12" max="12" width="10" style="8" customWidth="1"/>
    <col min="13" max="13" width="76.4921875" style="8" customWidth="1"/>
    <col min="14" max="14" width="11.421875" style="4" customWidth="1"/>
    <col min="15" max="15" width="7.140625" style="4" customWidth="1"/>
    <col min="16" max="16384" width="8" style="4"/>
  </cols>
  <sheetData>
    <row r="1" ht="77" customHeight="1" spans="1:15">
      <c r="A1" s="61" t="s">
        <v>45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ht="57" customHeight="1" spans="1:15">
      <c r="A2" s="62" t="s">
        <v>1</v>
      </c>
      <c r="B2" s="62"/>
      <c r="C2" s="62"/>
      <c r="D2" s="62"/>
      <c r="E2" s="63"/>
      <c r="F2" s="63"/>
      <c r="G2" s="63"/>
      <c r="H2" s="64"/>
      <c r="I2" s="65"/>
      <c r="J2" s="65"/>
      <c r="K2" s="65"/>
      <c r="L2" s="65"/>
      <c r="M2" s="65"/>
      <c r="N2" s="63"/>
      <c r="O2" s="63"/>
    </row>
    <row r="3" s="60" customFormat="1" ht="61" customHeight="1" spans="1:15">
      <c r="A3" s="66" t="s">
        <v>2</v>
      </c>
      <c r="B3" s="67" t="s">
        <v>3</v>
      </c>
      <c r="C3" s="67" t="s">
        <v>4</v>
      </c>
      <c r="D3" s="67" t="s">
        <v>46</v>
      </c>
      <c r="E3" s="66" t="s">
        <v>47</v>
      </c>
      <c r="F3" s="67" t="s">
        <v>48</v>
      </c>
      <c r="G3" s="67" t="s">
        <v>5</v>
      </c>
      <c r="H3" s="66" t="s">
        <v>49</v>
      </c>
      <c r="I3" s="68" t="s">
        <v>50</v>
      </c>
      <c r="J3" s="68"/>
      <c r="K3" s="68"/>
      <c r="L3" s="68"/>
      <c r="M3" s="68"/>
      <c r="N3" s="66" t="s">
        <v>16</v>
      </c>
      <c r="O3" s="66" t="s">
        <v>17</v>
      </c>
    </row>
    <row r="4" s="60" customFormat="1" ht="109" customHeight="1" spans="1:15">
      <c r="A4" s="68">
        <v>1</v>
      </c>
      <c r="B4" s="69" t="s">
        <v>18</v>
      </c>
      <c r="C4" s="69" t="s">
        <v>19</v>
      </c>
      <c r="D4" s="70">
        <v>91.6</v>
      </c>
      <c r="E4" s="71">
        <v>4</v>
      </c>
      <c r="F4" s="70">
        <v>95.6</v>
      </c>
      <c r="G4" s="70">
        <v>95.6</v>
      </c>
      <c r="H4" s="68">
        <v>1</v>
      </c>
      <c r="I4" s="68" t="s">
        <v>51</v>
      </c>
      <c r="J4" s="68"/>
      <c r="K4" s="68"/>
      <c r="L4" s="68"/>
      <c r="M4" s="68"/>
      <c r="N4" s="72"/>
      <c r="O4" s="72"/>
    </row>
    <row r="5" ht="113" customHeight="1" spans="1:15">
      <c r="A5" s="68">
        <v>2</v>
      </c>
      <c r="B5" s="73" t="s">
        <v>21</v>
      </c>
      <c r="C5" s="73" t="s">
        <v>22</v>
      </c>
      <c r="D5" s="74">
        <v>84.28</v>
      </c>
      <c r="E5" s="71">
        <v>4</v>
      </c>
      <c r="F5" s="74">
        <v>88.28</v>
      </c>
      <c r="G5" s="74">
        <v>88.28</v>
      </c>
      <c r="H5" s="68">
        <v>2</v>
      </c>
      <c r="I5" s="75" t="s">
        <v>52</v>
      </c>
      <c r="J5" s="75"/>
      <c r="K5" s="75"/>
      <c r="L5" s="75"/>
      <c r="M5" s="75"/>
      <c r="N5" s="72"/>
      <c r="O5" s="72"/>
    </row>
    <row r="6" ht="63" customHeight="1" spans="1:15">
      <c r="A6" s="68">
        <v>3</v>
      </c>
      <c r="B6" s="73" t="s">
        <v>23</v>
      </c>
      <c r="C6" s="73" t="s">
        <v>24</v>
      </c>
      <c r="D6" s="74">
        <v>91.79</v>
      </c>
      <c r="E6" s="71">
        <v>0</v>
      </c>
      <c r="F6" s="74">
        <v>91.79</v>
      </c>
      <c r="G6" s="74">
        <v>91.79</v>
      </c>
      <c r="H6" s="68">
        <v>3</v>
      </c>
      <c r="I6" s="68" t="s">
        <v>53</v>
      </c>
      <c r="J6" s="68"/>
      <c r="K6" s="68"/>
      <c r="L6" s="68"/>
      <c r="M6" s="68"/>
      <c r="N6" s="72"/>
      <c r="O6" s="72"/>
    </row>
    <row r="7" ht="50" customHeight="1" spans="1:15">
      <c r="A7" s="68">
        <v>4</v>
      </c>
      <c r="B7" s="73" t="s">
        <v>25</v>
      </c>
      <c r="C7" s="73" t="s">
        <v>26</v>
      </c>
      <c r="D7" s="74">
        <v>90.91</v>
      </c>
      <c r="E7" s="71">
        <v>0</v>
      </c>
      <c r="F7" s="74">
        <v>90.91</v>
      </c>
      <c r="G7" s="74">
        <v>90.91</v>
      </c>
      <c r="H7" s="68">
        <v>4</v>
      </c>
      <c r="I7" s="68" t="s">
        <v>53</v>
      </c>
      <c r="J7" s="68"/>
      <c r="K7" s="68"/>
      <c r="L7" s="68"/>
      <c r="M7" s="68"/>
      <c r="N7" s="72"/>
      <c r="O7" s="72"/>
    </row>
    <row r="8" ht="50" customHeight="1" spans="1:15">
      <c r="A8" s="68">
        <v>5</v>
      </c>
      <c r="B8" s="73" t="s">
        <v>27</v>
      </c>
      <c r="C8" s="73" t="s">
        <v>28</v>
      </c>
      <c r="D8" s="74">
        <v>89.21</v>
      </c>
      <c r="E8" s="71">
        <v>0</v>
      </c>
      <c r="F8" s="74">
        <v>89.21</v>
      </c>
      <c r="G8" s="74">
        <v>89.21</v>
      </c>
      <c r="H8" s="68">
        <v>5</v>
      </c>
      <c r="I8" s="68" t="s">
        <v>53</v>
      </c>
      <c r="J8" s="68"/>
      <c r="K8" s="68"/>
      <c r="L8" s="68"/>
      <c r="M8" s="68"/>
      <c r="N8" s="72"/>
      <c r="O8" s="72"/>
    </row>
    <row r="9" ht="59" customHeight="1" spans="1:15">
      <c r="A9" s="68">
        <v>6</v>
      </c>
      <c r="B9" s="73" t="s">
        <v>29</v>
      </c>
      <c r="C9" s="73" t="s">
        <v>30</v>
      </c>
      <c r="D9" s="74">
        <v>88.94</v>
      </c>
      <c r="E9" s="71">
        <v>0</v>
      </c>
      <c r="F9" s="74">
        <v>88.94</v>
      </c>
      <c r="G9" s="74">
        <v>88.94</v>
      </c>
      <c r="H9" s="68">
        <v>6</v>
      </c>
      <c r="I9" s="68" t="s">
        <v>53</v>
      </c>
      <c r="J9" s="68"/>
      <c r="K9" s="68"/>
      <c r="L9" s="68"/>
      <c r="M9" s="68"/>
      <c r="N9" s="72"/>
      <c r="O9" s="72"/>
    </row>
    <row r="10" ht="50" customHeight="1" spans="1:15">
      <c r="A10" s="68">
        <v>7</v>
      </c>
      <c r="B10" s="73" t="s">
        <v>31</v>
      </c>
      <c r="C10" s="73" t="s">
        <v>32</v>
      </c>
      <c r="D10" s="74">
        <v>88.83</v>
      </c>
      <c r="E10" s="71">
        <v>0</v>
      </c>
      <c r="F10" s="74">
        <v>88.83</v>
      </c>
      <c r="G10" s="74">
        <v>88.83</v>
      </c>
      <c r="H10" s="68">
        <v>7</v>
      </c>
      <c r="I10" s="68" t="s">
        <v>53</v>
      </c>
      <c r="J10" s="68"/>
      <c r="K10" s="68"/>
      <c r="L10" s="68"/>
      <c r="M10" s="68"/>
      <c r="N10" s="72"/>
      <c r="O10" s="72"/>
    </row>
    <row r="11" ht="50" customHeight="1" spans="1:15">
      <c r="A11" s="68">
        <v>8</v>
      </c>
      <c r="B11" s="73" t="s">
        <v>33</v>
      </c>
      <c r="C11" s="73" t="s">
        <v>34</v>
      </c>
      <c r="D11" s="74">
        <v>86.91</v>
      </c>
      <c r="E11" s="71">
        <v>0</v>
      </c>
      <c r="F11" s="74">
        <v>86.91</v>
      </c>
      <c r="G11" s="74">
        <v>86.91</v>
      </c>
      <c r="H11" s="68">
        <v>8</v>
      </c>
      <c r="I11" s="68" t="s">
        <v>53</v>
      </c>
      <c r="J11" s="68"/>
      <c r="K11" s="68"/>
      <c r="L11" s="68"/>
      <c r="M11" s="68"/>
      <c r="N11" s="72"/>
      <c r="O11" s="72"/>
    </row>
    <row r="12" ht="50" customHeight="1" spans="1:15">
      <c r="A12" s="68">
        <v>9</v>
      </c>
      <c r="B12" s="73" t="s">
        <v>35</v>
      </c>
      <c r="C12" s="73" t="s">
        <v>36</v>
      </c>
      <c r="D12" s="74">
        <v>84.65</v>
      </c>
      <c r="E12" s="71">
        <v>0</v>
      </c>
      <c r="F12" s="74">
        <v>84.65</v>
      </c>
      <c r="G12" s="74">
        <v>84.65</v>
      </c>
      <c r="H12" s="68">
        <v>9</v>
      </c>
      <c r="I12" s="68" t="s">
        <v>53</v>
      </c>
      <c r="J12" s="68"/>
      <c r="K12" s="68"/>
      <c r="L12" s="68"/>
      <c r="M12" s="68"/>
      <c r="N12" s="72"/>
      <c r="O12" s="72"/>
    </row>
    <row r="13" ht="50" customHeight="1" spans="1:15">
      <c r="A13" s="68">
        <v>10</v>
      </c>
      <c r="B13" s="73" t="s">
        <v>37</v>
      </c>
      <c r="C13" s="73" t="s">
        <v>38</v>
      </c>
      <c r="D13" s="74">
        <v>84.27</v>
      </c>
      <c r="E13" s="71">
        <v>0</v>
      </c>
      <c r="F13" s="74">
        <v>84.27</v>
      </c>
      <c r="G13" s="74">
        <v>84.27</v>
      </c>
      <c r="H13" s="68">
        <v>10</v>
      </c>
      <c r="I13" s="68" t="s">
        <v>53</v>
      </c>
      <c r="J13" s="68"/>
      <c r="K13" s="68"/>
      <c r="L13" s="68"/>
      <c r="M13" s="68"/>
      <c r="N13" s="72"/>
      <c r="O13" s="72"/>
    </row>
    <row r="14" ht="60" customHeight="1" spans="1:15">
      <c r="A14" s="68">
        <v>11</v>
      </c>
      <c r="B14" s="73" t="s">
        <v>39</v>
      </c>
      <c r="C14" s="73" t="s">
        <v>40</v>
      </c>
      <c r="D14" s="74">
        <v>84.11</v>
      </c>
      <c r="E14" s="71">
        <v>0</v>
      </c>
      <c r="F14" s="74">
        <v>84.11</v>
      </c>
      <c r="G14" s="74">
        <v>84.11</v>
      </c>
      <c r="H14" s="68">
        <v>11</v>
      </c>
      <c r="I14" s="68" t="s">
        <v>53</v>
      </c>
      <c r="J14" s="68"/>
      <c r="K14" s="68"/>
      <c r="L14" s="68"/>
      <c r="M14" s="68"/>
      <c r="N14" s="72"/>
      <c r="O14" s="72"/>
    </row>
    <row r="15" ht="50" customHeight="1" spans="1:15">
      <c r="A15" s="68">
        <v>12</v>
      </c>
      <c r="B15" s="73" t="s">
        <v>41</v>
      </c>
      <c r="C15" s="73" t="s">
        <v>42</v>
      </c>
      <c r="D15" s="74">
        <v>83.72</v>
      </c>
      <c r="E15" s="71">
        <v>0</v>
      </c>
      <c r="F15" s="74">
        <v>83.72</v>
      </c>
      <c r="G15" s="74">
        <v>83.72</v>
      </c>
      <c r="H15" s="68">
        <v>12</v>
      </c>
      <c r="I15" s="68" t="s">
        <v>53</v>
      </c>
      <c r="J15" s="68"/>
      <c r="K15" s="68"/>
      <c r="L15" s="68"/>
      <c r="M15" s="68"/>
      <c r="N15" s="72"/>
      <c r="O15" s="72"/>
    </row>
    <row r="16" customHeight="1" spans="1:15">
      <c r="D16" s="4" t="s">
        <v>43</v>
      </c>
      <c r="G16" s="5" t="s">
        <v>54</v>
      </c>
      <c r="I16" s="5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O16" etc:filterBottomFollowUsedRange="0">
    <sortState ref="A1:O16">
      <sortCondition ref="H1"/>
    </sortState>
    <extLst/>
  </autoFilter>
  <sortState ref="B3:O15">
    <sortCondition ref="G3:G15" descending="1"/>
  </sortState>
  <mergeCells count="14">
    <mergeCell ref="A1:O1"/>
    <mergeCell ref="I3:M3"/>
    <mergeCell ref="I4:M4"/>
    <mergeCell ref="I5:M5"/>
    <mergeCell ref="I6:M6"/>
    <mergeCell ref="I7:M7"/>
    <mergeCell ref="I8:M8"/>
    <mergeCell ref="I9:M9"/>
    <mergeCell ref="I10:M10"/>
    <mergeCell ref="I11:M11"/>
    <mergeCell ref="I12:M12"/>
    <mergeCell ref="I13:M13"/>
    <mergeCell ref="I14:M14"/>
    <mergeCell ref="I15:M15"/>
  </mergeCells>
  <pageMargins left="0.751388888888889" right="0.751388888888889" top="1" bottom="1" header="0.5" footer="1"/>
  <pageSetup paperSize="9" scale="5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zoomScale="63" zoomScaleNormal="63" workbookViewId="0">
      <selection activeCell="V5" sqref="V5"/>
    </sheetView>
  </sheetViews>
  <sheetFormatPr defaultColWidth="9.9140625" defaultRowHeight="41.3" customHeight="1"/>
  <cols>
    <col min="1" max="1" width="6.359375" style="4" customWidth="1"/>
    <col min="2" max="2" width="12.6640625" style="4" customWidth="1"/>
    <col min="3" max="3" width="11.25" style="5" customWidth="1"/>
    <col min="4" max="4" width="11.0234375" style="4" customWidth="1"/>
    <col min="5" max="5" width="11.703125" style="5" customWidth="1"/>
    <col min="6" max="6" width="7.7265625" style="4" customWidth="1"/>
    <col min="7" max="7" width="7.3828125" style="5" customWidth="1"/>
    <col min="8" max="8" width="12.3828125" style="4" customWidth="1"/>
    <col min="9" max="9" width="6.8125" style="4" customWidth="1"/>
    <col min="10" max="10" width="9.2734375" style="8" customWidth="1"/>
    <col min="11" max="13" width="5.6875" style="8" customWidth="1"/>
    <col min="14" max="14" width="35.109375" style="8" customWidth="1"/>
    <col min="15" max="15" width="9.2109375" style="4" customWidth="1"/>
    <col min="16" max="16" width="5.9140625" style="4" customWidth="1"/>
    <col min="17" max="16384" width="5.6875" style="4" customWidth="1"/>
  </cols>
  <sheetData>
    <row r="1" ht="50" customHeight="1" spans="1:22">
      <c r="A1" s="46" t="s">
        <v>55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ht="50" customHeight="1" spans="1:22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7"/>
      <c r="K2" s="47"/>
      <c r="L2" s="47"/>
      <c r="M2" s="47"/>
      <c r="N2" s="47"/>
      <c r="O2" s="46"/>
      <c r="P2" s="46"/>
    </row>
    <row r="3" s="1" customFormat="1" ht="50" customHeight="1" spans="1:22">
      <c r="A3" s="48" t="s">
        <v>2</v>
      </c>
      <c r="B3" s="48" t="s">
        <v>3</v>
      </c>
      <c r="C3" s="48" t="s">
        <v>4</v>
      </c>
      <c r="D3" s="48" t="s">
        <v>56</v>
      </c>
      <c r="E3" s="48" t="s">
        <v>57</v>
      </c>
      <c r="F3" s="48" t="s">
        <v>58</v>
      </c>
      <c r="G3" s="48" t="s">
        <v>48</v>
      </c>
      <c r="H3" s="48" t="s">
        <v>7</v>
      </c>
      <c r="I3" s="48" t="s">
        <v>59</v>
      </c>
      <c r="J3" s="49" t="s">
        <v>50</v>
      </c>
      <c r="K3" s="49"/>
      <c r="L3" s="49"/>
      <c r="M3" s="49"/>
      <c r="N3" s="49"/>
      <c r="O3" s="48" t="s">
        <v>16</v>
      </c>
      <c r="P3" s="48" t="s">
        <v>17</v>
      </c>
    </row>
    <row r="4" ht="354" customHeight="1" spans="1:22">
      <c r="A4" s="50">
        <v>1</v>
      </c>
      <c r="B4" s="51" t="s">
        <v>18</v>
      </c>
      <c r="C4" s="51" t="s">
        <v>19</v>
      </c>
      <c r="D4" s="18">
        <v>60</v>
      </c>
      <c r="E4" s="50">
        <v>20</v>
      </c>
      <c r="F4" s="18">
        <v>0</v>
      </c>
      <c r="G4" s="18">
        <f>D4+E4-F4</f>
        <v>80</v>
      </c>
      <c r="H4" s="18">
        <f>D4+E4-F4</f>
        <v>80</v>
      </c>
      <c r="I4" s="18">
        <v>1</v>
      </c>
      <c r="J4" s="52" t="s">
        <v>60</v>
      </c>
      <c r="K4" s="52"/>
      <c r="L4" s="52"/>
      <c r="M4" s="52"/>
      <c r="N4" s="52"/>
      <c r="O4" s="53"/>
      <c r="P4" s="53"/>
    </row>
    <row r="5" s="45" customFormat="1" ht="275" customHeight="1" spans="1:22">
      <c r="A5" s="50">
        <v>2</v>
      </c>
      <c r="B5" s="51" t="s">
        <v>21</v>
      </c>
      <c r="C5" s="51" t="s">
        <v>22</v>
      </c>
      <c r="D5" s="18">
        <v>60</v>
      </c>
      <c r="E5" s="18">
        <v>14.5</v>
      </c>
      <c r="F5" s="18">
        <v>0</v>
      </c>
      <c r="G5" s="18">
        <f>D5+E5-F5</f>
        <v>74.5</v>
      </c>
      <c r="H5" s="18">
        <f>D5+E5-F5</f>
        <v>74.5</v>
      </c>
      <c r="I5" s="18">
        <v>2</v>
      </c>
      <c r="J5" s="52" t="s">
        <v>61</v>
      </c>
      <c r="K5" s="52"/>
      <c r="L5" s="52"/>
      <c r="M5" s="52"/>
      <c r="N5" s="52"/>
      <c r="O5" s="53"/>
      <c r="P5" s="53"/>
      <c r="V5" s="54"/>
    </row>
    <row r="6" ht="50" customHeight="1" spans="1:22">
      <c r="A6" s="50">
        <v>3</v>
      </c>
      <c r="B6" s="51" t="s">
        <v>31</v>
      </c>
      <c r="C6" s="51" t="s">
        <v>32</v>
      </c>
      <c r="D6" s="18">
        <v>60</v>
      </c>
      <c r="E6" s="50">
        <v>0</v>
      </c>
      <c r="F6" s="18">
        <v>0</v>
      </c>
      <c r="G6" s="18">
        <f>D6+E6-F6</f>
        <v>60</v>
      </c>
      <c r="H6" s="18">
        <f>D6+E6-F6</f>
        <v>60</v>
      </c>
      <c r="I6" s="18">
        <v>3</v>
      </c>
      <c r="J6" s="18" t="s">
        <v>53</v>
      </c>
      <c r="K6" s="18"/>
      <c r="L6" s="18"/>
      <c r="M6" s="18"/>
      <c r="N6" s="18"/>
      <c r="O6" s="53"/>
      <c r="P6" s="53"/>
    </row>
    <row r="7" ht="50" customHeight="1" spans="1:22">
      <c r="A7" s="50">
        <v>4</v>
      </c>
      <c r="B7" s="51" t="s">
        <v>25</v>
      </c>
      <c r="C7" s="51" t="s">
        <v>26</v>
      </c>
      <c r="D7" s="55">
        <v>60</v>
      </c>
      <c r="E7" s="55">
        <v>0</v>
      </c>
      <c r="F7" s="55">
        <v>0</v>
      </c>
      <c r="G7" s="18">
        <f>D7+E7-F7</f>
        <v>60</v>
      </c>
      <c r="H7" s="18">
        <f>D7+E7-F7</f>
        <v>60</v>
      </c>
      <c r="I7" s="55">
        <v>3</v>
      </c>
      <c r="J7" s="18" t="s">
        <v>53</v>
      </c>
      <c r="K7" s="18"/>
      <c r="L7" s="18"/>
      <c r="M7" s="18"/>
      <c r="N7" s="18"/>
      <c r="O7" s="53"/>
      <c r="P7" s="53"/>
    </row>
    <row r="8" ht="50" customHeight="1" spans="1:22">
      <c r="A8" s="50">
        <v>5</v>
      </c>
      <c r="B8" s="51" t="s">
        <v>23</v>
      </c>
      <c r="C8" s="51" t="s">
        <v>24</v>
      </c>
      <c r="D8" s="18">
        <v>60</v>
      </c>
      <c r="E8" s="18">
        <v>0</v>
      </c>
      <c r="F8" s="18">
        <v>0</v>
      </c>
      <c r="G8" s="18">
        <f t="shared" ref="G7:G15" si="0">D8+E8-F8</f>
        <v>60</v>
      </c>
      <c r="H8" s="18">
        <f t="shared" ref="H7:H15" si="1">D8+E8-F8</f>
        <v>60</v>
      </c>
      <c r="I8" s="18">
        <v>3</v>
      </c>
      <c r="J8" s="18" t="s">
        <v>53</v>
      </c>
      <c r="K8" s="18"/>
      <c r="L8" s="18"/>
      <c r="M8" s="18"/>
      <c r="N8" s="18"/>
      <c r="O8" s="53"/>
      <c r="P8" s="53"/>
    </row>
    <row r="9" ht="50" customHeight="1" spans="1:22">
      <c r="A9" s="50">
        <v>6</v>
      </c>
      <c r="B9" s="51" t="s">
        <v>27</v>
      </c>
      <c r="C9" s="51" t="s">
        <v>28</v>
      </c>
      <c r="D9" s="18">
        <v>60</v>
      </c>
      <c r="E9" s="50">
        <v>0</v>
      </c>
      <c r="F9" s="18">
        <v>0</v>
      </c>
      <c r="G9" s="18">
        <f t="shared" si="0"/>
        <v>60</v>
      </c>
      <c r="H9" s="18">
        <f t="shared" si="1"/>
        <v>60</v>
      </c>
      <c r="I9" s="18">
        <v>3</v>
      </c>
      <c r="J9" s="18" t="s">
        <v>53</v>
      </c>
      <c r="K9" s="18"/>
      <c r="L9" s="18"/>
      <c r="M9" s="18"/>
      <c r="N9" s="18"/>
      <c r="O9" s="53"/>
      <c r="P9" s="53"/>
    </row>
    <row r="10" ht="50" customHeight="1" spans="1:22">
      <c r="A10" s="50">
        <v>7</v>
      </c>
      <c r="B10" s="51" t="s">
        <v>39</v>
      </c>
      <c r="C10" s="51" t="s">
        <v>40</v>
      </c>
      <c r="D10" s="18">
        <v>60</v>
      </c>
      <c r="E10" s="18">
        <v>0</v>
      </c>
      <c r="F10" s="18">
        <v>0</v>
      </c>
      <c r="G10" s="18">
        <f t="shared" si="0"/>
        <v>60</v>
      </c>
      <c r="H10" s="18">
        <f t="shared" si="1"/>
        <v>60</v>
      </c>
      <c r="I10" s="18">
        <v>3</v>
      </c>
      <c r="J10" s="18" t="s">
        <v>53</v>
      </c>
      <c r="K10" s="18"/>
      <c r="L10" s="18"/>
      <c r="M10" s="18"/>
      <c r="N10" s="18"/>
      <c r="O10" s="53"/>
      <c r="P10" s="53"/>
    </row>
    <row r="11" ht="50" customHeight="1" spans="1:22">
      <c r="A11" s="50">
        <v>8</v>
      </c>
      <c r="B11" s="51" t="s">
        <v>35</v>
      </c>
      <c r="C11" s="51" t="s">
        <v>36</v>
      </c>
      <c r="D11" s="18">
        <v>60</v>
      </c>
      <c r="E11" s="18">
        <v>0</v>
      </c>
      <c r="F11" s="18">
        <v>0</v>
      </c>
      <c r="G11" s="18">
        <f t="shared" si="0"/>
        <v>60</v>
      </c>
      <c r="H11" s="18">
        <f t="shared" si="1"/>
        <v>60</v>
      </c>
      <c r="I11" s="18">
        <v>3</v>
      </c>
      <c r="J11" s="18" t="s">
        <v>53</v>
      </c>
      <c r="K11" s="18"/>
      <c r="L11" s="18"/>
      <c r="M11" s="18"/>
      <c r="N11" s="18"/>
      <c r="O11" s="53"/>
      <c r="P11" s="53"/>
    </row>
    <row r="12" ht="50" customHeight="1" spans="1:22">
      <c r="A12" s="50">
        <v>9</v>
      </c>
      <c r="B12" s="51" t="s">
        <v>33</v>
      </c>
      <c r="C12" s="51" t="s">
        <v>34</v>
      </c>
      <c r="D12" s="18">
        <v>60</v>
      </c>
      <c r="E12" s="18">
        <v>0</v>
      </c>
      <c r="F12" s="18">
        <v>0</v>
      </c>
      <c r="G12" s="18">
        <f t="shared" si="0"/>
        <v>60</v>
      </c>
      <c r="H12" s="18">
        <f t="shared" si="1"/>
        <v>60</v>
      </c>
      <c r="I12" s="18">
        <v>3</v>
      </c>
      <c r="J12" s="18" t="s">
        <v>53</v>
      </c>
      <c r="K12" s="18"/>
      <c r="L12" s="18"/>
      <c r="M12" s="18"/>
      <c r="N12" s="18"/>
      <c r="O12" s="53"/>
      <c r="P12" s="53"/>
    </row>
    <row r="13" ht="50" customHeight="1" spans="1:22">
      <c r="A13" s="50">
        <v>10</v>
      </c>
      <c r="B13" s="51" t="s">
        <v>37</v>
      </c>
      <c r="C13" s="51" t="s">
        <v>38</v>
      </c>
      <c r="D13" s="18">
        <v>60</v>
      </c>
      <c r="E13" s="18">
        <v>0</v>
      </c>
      <c r="F13" s="18">
        <v>0</v>
      </c>
      <c r="G13" s="18">
        <f t="shared" si="0"/>
        <v>60</v>
      </c>
      <c r="H13" s="18">
        <f t="shared" si="1"/>
        <v>60</v>
      </c>
      <c r="I13" s="18">
        <v>3</v>
      </c>
      <c r="J13" s="18" t="s">
        <v>53</v>
      </c>
      <c r="K13" s="18"/>
      <c r="L13" s="18"/>
      <c r="M13" s="18"/>
      <c r="N13" s="18"/>
      <c r="O13" s="53"/>
      <c r="P13" s="53"/>
    </row>
    <row r="14" ht="49" customHeight="1" spans="1:22">
      <c r="A14" s="50">
        <v>11</v>
      </c>
      <c r="B14" s="51" t="s">
        <v>29</v>
      </c>
      <c r="C14" s="51" t="s">
        <v>30</v>
      </c>
      <c r="D14" s="18">
        <v>60</v>
      </c>
      <c r="E14" s="18">
        <v>0</v>
      </c>
      <c r="F14" s="18">
        <v>0</v>
      </c>
      <c r="G14" s="18">
        <f t="shared" si="0"/>
        <v>60</v>
      </c>
      <c r="H14" s="18">
        <f t="shared" si="1"/>
        <v>60</v>
      </c>
      <c r="I14" s="18">
        <v>3</v>
      </c>
      <c r="J14" s="52" t="s">
        <v>62</v>
      </c>
      <c r="K14" s="52"/>
      <c r="L14" s="52"/>
      <c r="M14" s="52"/>
      <c r="N14" s="52"/>
      <c r="O14" s="53"/>
      <c r="P14" s="53"/>
    </row>
    <row r="15" ht="50" customHeight="1" spans="1:22">
      <c r="A15" s="50">
        <v>12</v>
      </c>
      <c r="B15" s="51" t="s">
        <v>41</v>
      </c>
      <c r="C15" s="51" t="s">
        <v>42</v>
      </c>
      <c r="D15" s="18">
        <v>60</v>
      </c>
      <c r="E15" s="50">
        <v>0</v>
      </c>
      <c r="F15" s="18">
        <v>0</v>
      </c>
      <c r="G15" s="18">
        <f t="shared" si="0"/>
        <v>60</v>
      </c>
      <c r="H15" s="18">
        <f t="shared" si="1"/>
        <v>60</v>
      </c>
      <c r="I15" s="18">
        <v>3</v>
      </c>
      <c r="J15" s="52" t="s">
        <v>62</v>
      </c>
      <c r="K15" s="52"/>
      <c r="L15" s="52"/>
      <c r="M15" s="52"/>
      <c r="N15" s="52"/>
      <c r="O15" s="53"/>
      <c r="P15" s="53"/>
    </row>
    <row r="16" ht="42" customHeight="1" spans="1:22">
      <c r="A16" s="56"/>
      <c r="B16" s="56"/>
      <c r="C16" s="57"/>
      <c r="D16" s="57" t="s">
        <v>43</v>
      </c>
      <c r="E16" s="57"/>
      <c r="F16" s="58"/>
      <c r="G16" s="57" t="s">
        <v>54</v>
      </c>
      <c r="H16" s="57"/>
      <c r="I16" s="57"/>
      <c r="J16" s="57"/>
      <c r="K16" s="57"/>
      <c r="N16" s="59"/>
      <c r="O16" s="56"/>
      <c r="P16" s="56"/>
    </row>
  </sheetData>
  <sheetProtection formatCells="0" formatColumns="0" formatRows="0" insertRows="0" insertColumns="0" insertHyperlinks="0" deleteColumns="0" deleteRows="0" sort="0" autoFilter="0" pivotTables="0"/>
  <sortState ref="A3:P15">
    <sortCondition ref="G3:G15" descending="1"/>
  </sortState>
  <mergeCells count="16">
    <mergeCell ref="A1:P1"/>
    <mergeCell ref="A2:D2"/>
    <mergeCell ref="J3:N3"/>
    <mergeCell ref="J4:N4"/>
    <mergeCell ref="J5:N5"/>
    <mergeCell ref="J6:N6"/>
    <mergeCell ref="J7:N7"/>
    <mergeCell ref="J8:N8"/>
    <mergeCell ref="J9:N9"/>
    <mergeCell ref="J10:N10"/>
    <mergeCell ref="J11:N11"/>
    <mergeCell ref="J12:N12"/>
    <mergeCell ref="J13:N13"/>
    <mergeCell ref="J14:N14"/>
    <mergeCell ref="J15:N15"/>
    <mergeCell ref="G16:K16"/>
  </mergeCells>
  <pageMargins left="0.751388888888889" right="0.751388888888889" top="1" bottom="1" header="0.5" footer="1"/>
  <pageSetup paperSize="9" scale="5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6"/>
  <sheetViews>
    <sheetView zoomScale="87" zoomScaleNormal="87" workbookViewId="0">
      <selection activeCell="A1" sqref="A1:Q1"/>
    </sheetView>
  </sheetViews>
  <sheetFormatPr defaultColWidth="5.8125" defaultRowHeight="20.4"/>
  <cols>
    <col min="1" max="1" width="7.53125" style="4" customWidth="1"/>
    <col min="2" max="2" width="10.1875" style="5" customWidth="1"/>
    <col min="3" max="3" width="9.7265625" style="5" customWidth="1"/>
    <col min="4" max="4" width="12.2109375" style="4" customWidth="1"/>
    <col min="5" max="5" width="12.0703125" style="4" customWidth="1"/>
    <col min="6" max="6" width="7.921875" style="4" customWidth="1"/>
    <col min="7" max="7" width="6.359375" style="4" customWidth="1"/>
    <col min="8" max="8" width="16.1953125" style="4" customWidth="1"/>
    <col min="9" max="9" width="5.8125" style="5" customWidth="1"/>
    <col min="10" max="10" width="5.8125" style="6" customWidth="1"/>
    <col min="11" max="13" width="5.8125" style="7" customWidth="1"/>
    <col min="14" max="14" width="13.109375" style="7" customWidth="1"/>
    <col min="15" max="15" width="20.9140625" style="7" customWidth="1"/>
    <col min="16" max="16" width="11.6796875" style="8" customWidth="1"/>
    <col min="17" max="17" width="8.4375" style="4" customWidth="1"/>
    <col min="18" max="16384" width="5.8125" style="4" customWidth="1"/>
  </cols>
  <sheetData>
    <row r="1" ht="29" customHeight="1" spans="1:25">
      <c r="A1" s="9" t="s">
        <v>63</v>
      </c>
      <c r="B1" s="9"/>
      <c r="C1" s="9"/>
      <c r="D1" s="9"/>
      <c r="E1" s="9"/>
      <c r="F1" s="9"/>
      <c r="G1" s="9"/>
      <c r="H1" s="9"/>
      <c r="I1" s="9"/>
      <c r="J1" s="10"/>
      <c r="K1" s="10"/>
      <c r="L1" s="10"/>
      <c r="M1" s="10"/>
      <c r="N1" s="10"/>
      <c r="O1" s="10"/>
      <c r="P1" s="9"/>
      <c r="Q1" s="9"/>
    </row>
    <row r="2" spans="1:25">
      <c r="A2" s="5" t="s">
        <v>1</v>
      </c>
      <c r="D2" s="5"/>
    </row>
    <row r="3" s="1" customFormat="1" ht="58" customHeight="1" spans="1:25">
      <c r="A3" s="11" t="s">
        <v>2</v>
      </c>
      <c r="B3" s="11" t="s">
        <v>3</v>
      </c>
      <c r="C3" s="11" t="s">
        <v>4</v>
      </c>
      <c r="D3" s="11" t="s">
        <v>64</v>
      </c>
      <c r="E3" s="11" t="s">
        <v>65</v>
      </c>
      <c r="F3" s="11" t="s">
        <v>58</v>
      </c>
      <c r="G3" s="11" t="s">
        <v>48</v>
      </c>
      <c r="H3" s="11" t="s">
        <v>9</v>
      </c>
      <c r="I3" s="11" t="s">
        <v>59</v>
      </c>
      <c r="J3" s="11" t="s">
        <v>50</v>
      </c>
      <c r="K3" s="12"/>
      <c r="L3" s="13"/>
      <c r="M3" s="13"/>
      <c r="N3" s="13"/>
      <c r="O3" s="14"/>
      <c r="P3" s="15" t="s">
        <v>16</v>
      </c>
      <c r="Q3" s="11" t="s">
        <v>17</v>
      </c>
    </row>
    <row r="4" s="2" customFormat="1" ht="406" customHeight="1" spans="1:25">
      <c r="A4" s="16">
        <v>1</v>
      </c>
      <c r="B4" s="17" t="s">
        <v>18</v>
      </c>
      <c r="C4" s="17" t="s">
        <v>19</v>
      </c>
      <c r="D4" s="18">
        <v>50</v>
      </c>
      <c r="E4" s="19">
        <v>50</v>
      </c>
      <c r="F4" s="18">
        <v>0</v>
      </c>
      <c r="G4" s="18">
        <f>SUM(D4:F4)</f>
        <v>100</v>
      </c>
      <c r="H4" s="18">
        <f>G4*1</f>
        <v>100</v>
      </c>
      <c r="I4" s="20" t="s">
        <v>66</v>
      </c>
      <c r="J4" s="21" t="s">
        <v>67</v>
      </c>
      <c r="K4" s="22"/>
      <c r="L4" s="23"/>
      <c r="M4" s="23"/>
      <c r="N4" s="23"/>
      <c r="O4" s="24"/>
      <c r="P4" s="25"/>
      <c r="Q4" s="26"/>
      <c r="R4" s="3"/>
      <c r="S4" s="3"/>
      <c r="T4" s="3"/>
      <c r="U4" s="3"/>
      <c r="V4" s="3"/>
      <c r="W4" s="3"/>
      <c r="X4" s="3"/>
      <c r="Y4" s="3"/>
    </row>
    <row r="5" s="3" customFormat="1" ht="96" customHeight="1" spans="1:25">
      <c r="A5" s="16">
        <v>2</v>
      </c>
      <c r="B5" s="17" t="s">
        <v>21</v>
      </c>
      <c r="C5" s="17" t="s">
        <v>22</v>
      </c>
      <c r="D5" s="18">
        <v>50</v>
      </c>
      <c r="E5" s="19">
        <v>2</v>
      </c>
      <c r="F5" s="18">
        <v>0</v>
      </c>
      <c r="G5" s="18">
        <f>SUM(D5:F5)</f>
        <v>52</v>
      </c>
      <c r="H5" s="18">
        <f>G5*1</f>
        <v>52</v>
      </c>
      <c r="I5" s="20" t="s">
        <v>68</v>
      </c>
      <c r="J5" s="20" t="s">
        <v>69</v>
      </c>
      <c r="K5" s="27"/>
      <c r="L5" s="28"/>
      <c r="M5" s="28"/>
      <c r="N5" s="28"/>
      <c r="O5" s="29"/>
      <c r="P5" s="25"/>
      <c r="Q5" s="26"/>
      <c r="R5" s="2"/>
      <c r="S5" s="2"/>
      <c r="T5" s="2"/>
      <c r="U5" s="2"/>
      <c r="V5" s="2"/>
      <c r="W5" s="2"/>
      <c r="X5" s="2"/>
      <c r="Y5" s="2"/>
    </row>
    <row r="6" s="3" customFormat="1" ht="44" customHeight="1" spans="1:25">
      <c r="A6" s="16">
        <v>3</v>
      </c>
      <c r="B6" s="17" t="s">
        <v>31</v>
      </c>
      <c r="C6" s="17" t="s">
        <v>32</v>
      </c>
      <c r="D6" s="18">
        <v>50</v>
      </c>
      <c r="E6" s="19">
        <v>0</v>
      </c>
      <c r="F6" s="18">
        <v>0</v>
      </c>
      <c r="G6" s="18">
        <f t="shared" ref="G4:G15" si="0">SUM(D6:F6)</f>
        <v>50</v>
      </c>
      <c r="H6" s="18">
        <f t="shared" ref="H4:H15" si="1">G6*1</f>
        <v>50</v>
      </c>
      <c r="I6" s="20" t="s">
        <v>68</v>
      </c>
      <c r="J6" s="30" t="s">
        <v>53</v>
      </c>
      <c r="K6" s="31"/>
      <c r="L6" s="32"/>
      <c r="M6" s="32"/>
      <c r="N6" s="32"/>
      <c r="O6" s="33"/>
      <c r="P6" s="25"/>
      <c r="Q6" s="26"/>
    </row>
    <row r="7" s="3" customFormat="1" ht="67" customHeight="1" spans="1:25">
      <c r="A7" s="16">
        <v>4</v>
      </c>
      <c r="B7" s="17" t="s">
        <v>27</v>
      </c>
      <c r="C7" s="17" t="s">
        <v>28</v>
      </c>
      <c r="D7" s="18">
        <v>50</v>
      </c>
      <c r="E7" s="19">
        <v>0</v>
      </c>
      <c r="F7" s="18">
        <v>0</v>
      </c>
      <c r="G7" s="18">
        <f t="shared" si="0"/>
        <v>50</v>
      </c>
      <c r="H7" s="18">
        <f t="shared" si="1"/>
        <v>50</v>
      </c>
      <c r="I7" s="20" t="s">
        <v>68</v>
      </c>
      <c r="J7" s="20" t="s">
        <v>70</v>
      </c>
      <c r="K7" s="27"/>
      <c r="L7" s="28"/>
      <c r="M7" s="28"/>
      <c r="N7" s="28"/>
      <c r="O7" s="29"/>
      <c r="P7" s="25"/>
      <c r="Q7" s="26"/>
      <c r="R7" s="34"/>
      <c r="S7" s="34"/>
      <c r="T7" s="34"/>
      <c r="U7" s="35"/>
      <c r="V7" s="35"/>
      <c r="W7" s="35"/>
      <c r="X7" s="35"/>
      <c r="Y7" s="35"/>
    </row>
    <row r="8" s="3" customFormat="1" ht="73" customHeight="1" spans="1:25">
      <c r="A8" s="16">
        <v>5</v>
      </c>
      <c r="B8" s="17" t="s">
        <v>29</v>
      </c>
      <c r="C8" s="17" t="s">
        <v>30</v>
      </c>
      <c r="D8" s="18">
        <v>50</v>
      </c>
      <c r="E8" s="19">
        <v>0</v>
      </c>
      <c r="F8" s="18">
        <v>0</v>
      </c>
      <c r="G8" s="18">
        <f t="shared" si="0"/>
        <v>50</v>
      </c>
      <c r="H8" s="18">
        <f t="shared" si="1"/>
        <v>50</v>
      </c>
      <c r="I8" s="20" t="s">
        <v>68</v>
      </c>
      <c r="J8" s="20" t="s">
        <v>53</v>
      </c>
      <c r="K8" s="27"/>
      <c r="L8" s="28"/>
      <c r="M8" s="28"/>
      <c r="N8" s="28"/>
      <c r="O8" s="29"/>
      <c r="P8" s="25"/>
      <c r="Q8" s="26"/>
    </row>
    <row r="9" s="3" customFormat="1" ht="60" customHeight="1" spans="1:25">
      <c r="A9" s="16">
        <v>6</v>
      </c>
      <c r="B9" s="17" t="s">
        <v>23</v>
      </c>
      <c r="C9" s="17" t="s">
        <v>24</v>
      </c>
      <c r="D9" s="18">
        <v>50</v>
      </c>
      <c r="E9" s="16">
        <v>0</v>
      </c>
      <c r="F9" s="18">
        <v>0</v>
      </c>
      <c r="G9" s="18">
        <f t="shared" si="0"/>
        <v>50</v>
      </c>
      <c r="H9" s="18">
        <f t="shared" si="1"/>
        <v>50</v>
      </c>
      <c r="I9" s="20" t="s">
        <v>68</v>
      </c>
      <c r="J9" s="20" t="s">
        <v>53</v>
      </c>
      <c r="K9" s="27"/>
      <c r="L9" s="28"/>
      <c r="M9" s="28"/>
      <c r="N9" s="28"/>
      <c r="O9" s="29"/>
      <c r="P9" s="25"/>
      <c r="Q9" s="26"/>
    </row>
    <row r="10" s="3" customFormat="1" ht="51" customHeight="1" spans="1:25">
      <c r="A10" s="16">
        <v>7</v>
      </c>
      <c r="B10" s="17" t="s">
        <v>37</v>
      </c>
      <c r="C10" s="17" t="s">
        <v>38</v>
      </c>
      <c r="D10" s="18">
        <v>50</v>
      </c>
      <c r="E10" s="19">
        <v>2</v>
      </c>
      <c r="F10" s="18">
        <v>0</v>
      </c>
      <c r="G10" s="18">
        <f t="shared" si="0"/>
        <v>52</v>
      </c>
      <c r="H10" s="18">
        <f t="shared" si="1"/>
        <v>52</v>
      </c>
      <c r="I10" s="20" t="s">
        <v>68</v>
      </c>
      <c r="J10" s="20" t="s">
        <v>69</v>
      </c>
      <c r="K10" s="27"/>
      <c r="L10" s="28"/>
      <c r="M10" s="28"/>
      <c r="N10" s="28"/>
      <c r="O10" s="29"/>
      <c r="P10" s="25"/>
      <c r="Q10" s="26"/>
    </row>
    <row r="11" s="3" customFormat="1" ht="57" customHeight="1" spans="1:25">
      <c r="A11" s="16">
        <v>8</v>
      </c>
      <c r="B11" s="17" t="s">
        <v>25</v>
      </c>
      <c r="C11" s="17" t="s">
        <v>26</v>
      </c>
      <c r="D11" s="18">
        <v>50</v>
      </c>
      <c r="E11" s="19">
        <v>0</v>
      </c>
      <c r="F11" s="18">
        <v>0</v>
      </c>
      <c r="G11" s="18">
        <f t="shared" si="0"/>
        <v>50</v>
      </c>
      <c r="H11" s="18">
        <f t="shared" si="1"/>
        <v>50</v>
      </c>
      <c r="I11" s="20" t="s">
        <v>68</v>
      </c>
      <c r="J11" s="36" t="s">
        <v>53</v>
      </c>
      <c r="K11" s="37"/>
      <c r="L11" s="38"/>
      <c r="M11" s="38"/>
      <c r="N11" s="38"/>
      <c r="O11" s="39"/>
      <c r="P11" s="25"/>
      <c r="Q11" s="26"/>
    </row>
    <row r="12" s="3" customFormat="1" ht="50" customHeight="1" spans="1:25">
      <c r="A12" s="16">
        <v>9</v>
      </c>
      <c r="B12" s="17" t="s">
        <v>39</v>
      </c>
      <c r="C12" s="17" t="s">
        <v>40</v>
      </c>
      <c r="D12" s="18">
        <v>50</v>
      </c>
      <c r="E12" s="19">
        <v>0</v>
      </c>
      <c r="F12" s="18">
        <v>0</v>
      </c>
      <c r="G12" s="18">
        <f t="shared" si="0"/>
        <v>50</v>
      </c>
      <c r="H12" s="18">
        <v>50</v>
      </c>
      <c r="I12" s="20" t="s">
        <v>68</v>
      </c>
      <c r="J12" s="40" t="s">
        <v>53</v>
      </c>
      <c r="K12" s="41"/>
      <c r="L12" s="42"/>
      <c r="M12" s="42"/>
      <c r="N12" s="42"/>
      <c r="O12" s="43"/>
      <c r="P12" s="25"/>
      <c r="Q12" s="26"/>
      <c r="R12" s="34"/>
      <c r="S12" s="34"/>
      <c r="T12" s="34"/>
      <c r="U12" s="35"/>
      <c r="V12" s="35"/>
      <c r="W12" s="35"/>
      <c r="X12" s="35"/>
      <c r="Y12" s="35"/>
    </row>
    <row r="13" s="3" customFormat="1" ht="50" customHeight="1" spans="1:25">
      <c r="A13" s="16">
        <v>10</v>
      </c>
      <c r="B13" s="17" t="s">
        <v>41</v>
      </c>
      <c r="C13" s="17" t="s">
        <v>42</v>
      </c>
      <c r="D13" s="18">
        <v>50</v>
      </c>
      <c r="E13" s="19">
        <v>0</v>
      </c>
      <c r="F13" s="18">
        <v>0</v>
      </c>
      <c r="G13" s="18">
        <f t="shared" si="0"/>
        <v>50</v>
      </c>
      <c r="H13" s="18">
        <f t="shared" si="1"/>
        <v>50</v>
      </c>
      <c r="I13" s="20" t="s">
        <v>68</v>
      </c>
      <c r="J13" s="40" t="s">
        <v>53</v>
      </c>
      <c r="K13" s="41"/>
      <c r="L13" s="42"/>
      <c r="M13" s="42"/>
      <c r="N13" s="42"/>
      <c r="O13" s="43"/>
      <c r="P13" s="25"/>
      <c r="Q13" s="26"/>
      <c r="R13" s="34"/>
      <c r="S13" s="34"/>
      <c r="T13" s="34"/>
      <c r="U13" s="35"/>
      <c r="V13" s="35"/>
      <c r="W13" s="35"/>
      <c r="X13" s="35"/>
      <c r="Y13" s="35"/>
    </row>
    <row r="14" s="3" customFormat="1" ht="50" customHeight="1" spans="1:25">
      <c r="A14" s="16">
        <v>11</v>
      </c>
      <c r="B14" s="17" t="s">
        <v>35</v>
      </c>
      <c r="C14" s="17" t="s">
        <v>36</v>
      </c>
      <c r="D14" s="18">
        <v>50</v>
      </c>
      <c r="E14" s="19">
        <v>0</v>
      </c>
      <c r="F14" s="18">
        <v>0</v>
      </c>
      <c r="G14" s="18">
        <f t="shared" si="0"/>
        <v>50</v>
      </c>
      <c r="H14" s="18">
        <f t="shared" si="1"/>
        <v>50</v>
      </c>
      <c r="I14" s="20" t="s">
        <v>68</v>
      </c>
      <c r="J14" s="40" t="s">
        <v>53</v>
      </c>
      <c r="K14" s="41"/>
      <c r="L14" s="42"/>
      <c r="M14" s="42"/>
      <c r="N14" s="42"/>
      <c r="O14" s="43"/>
      <c r="P14" s="25"/>
      <c r="Q14" s="26"/>
      <c r="R14" s="34"/>
      <c r="S14" s="34"/>
      <c r="T14" s="34"/>
      <c r="U14" s="35"/>
      <c r="V14" s="35"/>
      <c r="W14" s="35"/>
      <c r="X14" s="35"/>
      <c r="Y14" s="35"/>
    </row>
    <row r="15" s="3" customFormat="1" ht="50" customHeight="1" spans="1:25">
      <c r="A15" s="16">
        <v>12</v>
      </c>
      <c r="B15" s="17" t="s">
        <v>33</v>
      </c>
      <c r="C15" s="17" t="s">
        <v>34</v>
      </c>
      <c r="D15" s="18">
        <v>50</v>
      </c>
      <c r="E15" s="19">
        <v>0</v>
      </c>
      <c r="F15" s="18">
        <v>0</v>
      </c>
      <c r="G15" s="18">
        <f t="shared" si="0"/>
        <v>50</v>
      </c>
      <c r="H15" s="18">
        <f t="shared" si="1"/>
        <v>50</v>
      </c>
      <c r="I15" s="20" t="s">
        <v>68</v>
      </c>
      <c r="J15" s="40" t="s">
        <v>53</v>
      </c>
      <c r="K15" s="41"/>
      <c r="L15" s="42"/>
      <c r="M15" s="42"/>
      <c r="N15" s="42"/>
      <c r="O15" s="43"/>
      <c r="P15" s="25"/>
      <c r="Q15" s="26"/>
      <c r="R15" s="34"/>
      <c r="S15" s="34"/>
      <c r="T15" s="34"/>
      <c r="U15" s="35"/>
      <c r="V15" s="35"/>
      <c r="W15" s="35"/>
      <c r="X15" s="35"/>
      <c r="Y15" s="35"/>
    </row>
    <row r="16" spans="1:25">
      <c r="D16" s="4" t="s">
        <v>43</v>
      </c>
      <c r="G16" s="5" t="s">
        <v>54</v>
      </c>
      <c r="H16" s="5"/>
      <c r="K16" s="6"/>
      <c r="L16" s="44"/>
    </row>
  </sheetData>
  <sheetProtection formatCells="0" formatColumns="0" formatRows="0" insertRows="0" insertColumns="0" insertHyperlinks="0" deleteColumns="0" deleteRows="0" sort="0" autoFilter="0" pivotTables="0"/>
  <sortState ref="A4:Y15">
    <sortCondition ref="H4:H15" descending="1"/>
  </sortState>
  <mergeCells count="16">
    <mergeCell ref="A1:Q1"/>
    <mergeCell ref="A2:D2"/>
    <mergeCell ref="J3:O3"/>
    <mergeCell ref="J4:O4"/>
    <mergeCell ref="J5:O5"/>
    <mergeCell ref="J6:O6"/>
    <mergeCell ref="J7:O7"/>
    <mergeCell ref="J8:O8"/>
    <mergeCell ref="J9:O9"/>
    <mergeCell ref="J10:O10"/>
    <mergeCell ref="J11:O11"/>
    <mergeCell ref="J12:O12"/>
    <mergeCell ref="J13:O13"/>
    <mergeCell ref="J14:O14"/>
    <mergeCell ref="J15:O15"/>
    <mergeCell ref="G16:L16"/>
  </mergeCells>
  <pageMargins left="0.751388888888889" right="0.751388888888889" top="1" bottom="1" header="0.5" footer="1"/>
  <pageSetup paperSize="9" scale="6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综合测评成绩</vt:lpstr>
      <vt:lpstr>智育测评</vt:lpstr>
      <vt:lpstr>德育测评</vt:lpstr>
      <vt:lpstr>文体测评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iPad</dc:creator>
  <cp:lastModifiedBy>张鑫埼</cp:lastModifiedBy>
  <dcterms:created xsi:type="dcterms:W3CDTF">2024-09-12T11:04:00Z</dcterms:created>
  <dcterms:modified xsi:type="dcterms:W3CDTF">2026-09-14T18:43:20Z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3708DBDBBF60A36698CFA76A1AB0CDDD_43</vt:lpwstr>
  </property>
  <property fmtid="{D5CDD505-2E9C-101B-9397-08002B2CF9AE}" pid="3" name="KSOProductBuildVer">
    <vt:lpwstr>2052-12.1.28492.28492</vt:lpwstr>
  </property>
  <property fmtid="{D5CDD505-2E9C-101B-9397-08002B2CF9AE}" pid="4" name="CalculationRule">
    <vt:i4>0</vt:i4>
  </property>
</Properties>
</file>