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1600"/>
  </bookViews>
  <sheets>
    <sheet name="综合测评成绩" sheetId="2" r:id="rId1"/>
    <sheet name="智育测评" sheetId="3" r:id="rId2"/>
    <sheet name="德育测评" sheetId="4" r:id="rId3"/>
    <sheet name="文体测评" sheetId="5" r:id="rId4"/>
  </sheets>
  <definedNames>
    <definedName name="_xlnm._FilterDatabase" localSheetId="0" hidden="1">综合测评成绩!$A$1:$P$14</definedName>
    <definedName name="_xlnm._FilterDatabase" localSheetId="2" hidden="1">德育测评!$A$1:$P$14</definedName>
    <definedName name="_xlnm._FilterDatabase" localSheetId="3" hidden="1">文体测评!$A$1:$P$14</definedName>
    <definedName name="_xlnm._FilterDatabase" localSheetId="1" hidden="1">智育测评!$A$4:$O$13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<sst xmlns="http://schemas.openxmlformats.org/spreadsheetml/2006/main" count="185" uniqueCount="65">
  <si>
    <t>音乐学院2025-2026学年2023级音乐表演二班（西洋管弦乐）方向 综合测评结果</t>
  </si>
  <si>
    <t>（学院盖章）</t>
  </si>
  <si>
    <t>序号</t>
  </si>
  <si>
    <t>学号</t>
  </si>
  <si>
    <t>姓名</t>
  </si>
  <si>
    <t>智育测评得分</t>
  </si>
  <si>
    <t>智育排名</t>
  </si>
  <si>
    <t>德育测评得分</t>
  </si>
  <si>
    <t>德育排名</t>
  </si>
  <si>
    <t>文体测评得分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</si>
  <si>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</si>
  <si>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</si>
  <si>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</si>
  <si>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</si>
  <si>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</si>
  <si>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</si>
  <si>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</si>
  <si>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</si>
  <si>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23107056</t>
  </si>
  <si>
    <t>王熠阳</t>
  </si>
  <si>
    <t>无要求</t>
  </si>
  <si>
    <t>23107047</t>
  </si>
  <si>
    <t>于笑鸥</t>
  </si>
  <si>
    <t>23107006</t>
  </si>
  <si>
    <t>王婧羽</t>
  </si>
  <si>
    <t>23107046</t>
  </si>
  <si>
    <t>齐力平</t>
  </si>
  <si>
    <t>23107044</t>
  </si>
  <si>
    <t>王知卉</t>
  </si>
  <si>
    <t>23107005</t>
  </si>
  <si>
    <t>李卓妍</t>
  </si>
  <si>
    <t>23107041</t>
  </si>
  <si>
    <t>白淇宇</t>
  </si>
  <si>
    <t>23107045</t>
  </si>
  <si>
    <t>韩宜彤</t>
  </si>
  <si>
    <t>23107015</t>
  </si>
  <si>
    <t>惠滢芮</t>
  </si>
  <si>
    <t>23107008</t>
  </si>
  <si>
    <t>吴美琦</t>
  </si>
  <si>
    <t>辅导员：</t>
  </si>
  <si>
    <t>院综合素质测评工作领导小组组长：</t>
  </si>
  <si>
    <t>音乐学院2025-2026学年2023级音乐表演（西洋管弦乐）方向  智育测评成绩</t>
  </si>
  <si>
    <t>基础分（学分加权平均分）</t>
  </si>
  <si>
    <t>奖励分</t>
  </si>
  <si>
    <t>总分</t>
  </si>
  <si>
    <t>智育测评排名</t>
  </si>
  <si>
    <t>奖励分、扣分明细</t>
  </si>
  <si>
    <t>无</t>
  </si>
  <si>
    <t>音乐学院2025-2026学年2023级音乐表演（西洋管弦乐）方向 德育测评成绩</t>
  </si>
  <si>
    <r>
      <rPr>
        <b/>
        <sz val="12"/>
        <color theme="1"/>
        <rFont val="Microsoft YaHei"/>
        <charset val="134"/>
      </rPr>
      <t xml:space="preserve">基础分  </t>
    </r>
    <r>
      <rPr>
        <b/>
        <sz val="12"/>
        <color theme="1"/>
        <rFont val="宋体"/>
        <charset val="134"/>
      </rPr>
      <t>（满分</t>
    </r>
    <r>
      <rPr>
        <b/>
        <sz val="12"/>
        <color theme="1"/>
        <rFont val="Microsoft YaHei"/>
        <charset val="134"/>
      </rPr>
      <t>60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</si>
  <si>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Microsoft YaHei"/>
        <charset val="134"/>
      </rPr>
      <t xml:space="preserve">奖励分    </t>
    </r>
    <r>
      <rPr>
        <b/>
        <sz val="12"/>
        <color theme="1"/>
        <rFont val="宋体"/>
        <charset val="134"/>
      </rPr>
      <t>（满分</t>
    </r>
    <r>
      <rPr>
        <b/>
        <sz val="12"/>
        <color theme="1"/>
        <rFont val="Microsoft YaHei"/>
        <charset val="134"/>
      </rPr>
      <t>40</t>
    </r>
    <r>
      <rPr>
        <b/>
        <sz val="12"/>
        <color theme="1"/>
        <rFont val="宋体"/>
        <charset val="134"/>
      </rPr>
      <t>）</t>
    </r>
  </si>
  <si>
    <t>扣分</t>
  </si>
  <si>
    <t>德育测评排名</t>
  </si>
  <si>
    <t>1.院学生会主席团成员（沈阳师范大学音乐学院，2026年9月）+6                                      
2.2026东北地区城市足球联赛志愿者（东北地区城市足球联赛2026年8月）+0.5
3.沈阳师范大学2026年“三下乡社会实践”（沈阳师范大学，2026年8月）+0.5
4.沈阳师范大学2026年返家乡社会实践 （沈阳师范大学，2026年8月）+0.5
5.参与了东北超系列展演活动（东北地区城市足球联赛，2026年8月）+0.5
6.参与了2026第三届中国国际青少年音乐比赛社会艺术实践活动（中国国际青少年音乐比赛，2025年12月）+0.5
7.沈阳师范大学优秀学生干部（沈阳师范大学，2025年12月）+4
8.沈阳师范大学优秀团员（共青团沈阳师范大学委员会，2025年12月）+4</t>
  </si>
  <si>
    <t>1.表演二班文体委员（沈阳师范大学音乐学院，2026年9月）+2                                   2.沈阳师范大学自管会优秀学生干部（沈阳师范大学，2026年3月）+4</t>
  </si>
  <si>
    <t>1.表演二班学习委员（沈阳师范大学音乐学院，2026年9月）+2                           
2.沈阳师范大学优秀团员（共青团沈阳师范大学委员会，2025年12月）+4</t>
  </si>
  <si>
    <t>1.沈阳师范大学优秀团员（共青团沈阳师范大学委员会，2025年12月）+4</t>
  </si>
  <si>
    <t>音乐学院表演二班组织委员与宣传委员（沈阳师范大学音乐学院，2026年9月）+2</t>
  </si>
  <si>
    <t>音乐学院2025-2026学年2023级音乐表演（西洋管弦乐）方向 文体测评成绩</t>
  </si>
  <si>
    <t>基础分 （满分50）</t>
  </si>
  <si>
    <t>奖励分 （满分50）</t>
  </si>
  <si>
    <t>文体测评排名</t>
  </si>
  <si>
    <t>1.荣获2026第三届中国国际青少年音乐比赛辽宁赛区长笛青年高校组一等奖（中国国际青少年音乐比赛，2025年12月）+10
2.2026年“5·25”大学生心理健康宣传教育越活动之“心光汇聚·剧写青春”大学生校园心理情景剧比赛荣获三等奖（沈阳师范大学，2026年5月）+6
3.2026年4月音乐学院“ 春点烟红，露晞新绿”校园春景摄影大赛荣获一等奖（沈阳师范大学音乐学院，2026年4月）+5
4.2026年5月音乐学院 劳动光荣“乐”享劳动—劳动盲盒接力活动荣获一等奖（沈阳师范大学音乐学院，2026年5月）+5
5. 2026年“5.25”大学生心理健康宣传教育月活动之“指尖传心，治愈同行”心理团体手语操比赛  二等奖 （沈阳师范大学心理健康发展指导中心，2026年5月）+8</t>
  </si>
  <si>
    <t>1.2026年“5·25”大学生心理健康宣传教育越活动之“心光汇聚·剧写青春”大学生校园心理情景剧比赛荣获三等奖 （沈阳师范大学，2026年5月）+6                                           
2.2026年“5.25”大学生心理健康宣传教育月活动之“指尖传心，治愈同行”心理团体手语操比赛  二等奖 （沈阳师范大学心理健康发展指导中心，2026年5月）+8</t>
  </si>
  <si>
    <t xml:space="preserve">1.中国国际青少年音乐比赛二等奖（中国国际青少年音乐比赛，2025年12月）+8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</si>
</sst>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8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 tint="0.05"/>
      <name val="宋体"/>
      <charset val="134"/>
      <scheme val="minor"/>
    </font>
    <font>
      <b/>
      <sz val="14"/>
      <color theme="1" tint="0.05"/>
      <name val="宋体"/>
      <charset val="134"/>
      <scheme val="minor"/>
    </font>
    <font>
      <sz val="14"/>
      <color theme="1" tint="0.05"/>
      <name val="宋体"/>
      <charset val="134"/>
      <scheme val="minor"/>
    </font>
    <font>
      <sz val="14"/>
      <color theme="1" tint="0.05"/>
      <name val="宋体"/>
      <charset val="134"/>
    </font>
    <font>
      <b/>
      <sz val="18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4"/>
      <color theme="1"/>
      <name val="宋体"/>
      <charset val="134"/>
    </font>
    <font>
      <sz val="18"/>
      <color theme="1"/>
      <name val="Microsoft YaHei"/>
      <charset val="134"/>
    </font>
    <font>
      <b/>
      <sz val="12"/>
      <color rgb="FF000000"/>
      <name val="Microsoft YaHei"/>
      <charset val="134"/>
    </font>
    <font>
      <b/>
      <sz val="14"/>
      <color rgb="FF000000"/>
      <name val="宋体"/>
      <charset val="134"/>
    </font>
    <font>
      <b/>
      <sz val="14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176" fontId="8" fillId="3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topLeftCell="A7" workbookViewId="0">
      <selection activeCell="A1" sqref="A1:P1"/>
    </sheetView>
  </sheetViews>
  <sheetFormatPr defaultColWidth="9.9140625" defaultRowHeight="20.4"/>
  <cols>
    <col min="1" max="1" width="7.9140625" style="86" customWidth="1"/>
    <col min="2" max="2" width="14.1953125" style="86" customWidth="1"/>
    <col min="3" max="3" width="8.640625" style="86" customWidth="1"/>
    <col min="4" max="4" width="11.546875" style="86" customWidth="1"/>
    <col min="5" max="5" width="10.6171875" style="86" customWidth="1"/>
    <col min="6" max="6" width="10.984375" style="86" customWidth="1"/>
    <col min="7" max="7" width="9.875" style="86" customWidth="1"/>
    <col min="8" max="8" width="11.546875" style="86" customWidth="1"/>
    <col min="9" max="9" width="10.6171875" style="86" customWidth="1"/>
    <col min="10" max="10" width="21.6015625" style="86" customWidth="1"/>
    <col min="11" max="11" width="15.1875" style="86" customWidth="1"/>
    <col min="12" max="12" width="10.359375" style="86" customWidth="1"/>
    <col min="13" max="13" width="8.890625" style="86" customWidth="1"/>
    <col min="14" max="14" width="9.7265625" style="86" customWidth="1"/>
    <col min="15" max="15" width="7.9140625" style="86" customWidth="1"/>
    <col min="16" max="16" width="5.796875" style="86" customWidth="1"/>
    <col min="17" max="16384" width="8" style="86"/>
  </cols>
  <sheetData>
    <row r="1" ht="41" customHeight="1" spans="1:18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ht="31" customHeight="1" spans="1:18">
      <c r="A2" s="88"/>
      <c r="B2" s="89" t="s">
        <v>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61"/>
      <c r="R2" s="61"/>
    </row>
    <row r="3" ht="38" customHeight="1" spans="1:18">
      <c r="A3" s="90" t="s">
        <v>2</v>
      </c>
      <c r="B3" s="91" t="s">
        <v>3</v>
      </c>
      <c r="C3" s="91" t="s">
        <v>4</v>
      </c>
      <c r="D3" s="91" t="s">
        <v>5</v>
      </c>
      <c r="E3" s="91" t="s">
        <v>6</v>
      </c>
      <c r="F3" s="91" t="s">
        <v>7</v>
      </c>
      <c r="G3" s="91" t="s">
        <v>8</v>
      </c>
      <c r="H3" s="91" t="s">
        <v>9</v>
      </c>
      <c r="I3" s="91" t="s">
        <v>10</v>
      </c>
      <c r="J3" s="91" t="s">
        <v>11</v>
      </c>
      <c r="K3" s="91" t="s">
        <v>12</v>
      </c>
      <c r="L3" s="91" t="s">
        <v>13</v>
      </c>
      <c r="M3" s="91" t="s">
        <v>14</v>
      </c>
      <c r="N3" s="91" t="s">
        <v>15</v>
      </c>
      <c r="O3" s="91" t="s">
        <v>16</v>
      </c>
      <c r="P3" s="91" t="s">
        <v>17</v>
      </c>
      <c r="Q3" s="61"/>
      <c r="R3" s="61"/>
    </row>
    <row r="4" s="84" customFormat="1" ht="40" customHeight="1" spans="1:18">
      <c r="A4" s="92">
        <v>1</v>
      </c>
      <c r="B4" s="93" t="s">
        <v>18</v>
      </c>
      <c r="C4" s="93" t="s">
        <v>19</v>
      </c>
      <c r="D4" s="70">
        <v>89.35</v>
      </c>
      <c r="E4" s="51">
        <v>1</v>
      </c>
      <c r="F4" s="93">
        <v>76.5</v>
      </c>
      <c r="G4" s="93">
        <v>1</v>
      </c>
      <c r="H4" s="93">
        <v>84</v>
      </c>
      <c r="I4" s="93">
        <v>1</v>
      </c>
      <c r="J4" s="94">
        <f t="shared" ref="J4:J9" si="0">D4*0.7+F4*0.2+H4*0.1</f>
        <v>86.245</v>
      </c>
      <c r="K4" s="93">
        <v>1</v>
      </c>
      <c r="L4" s="93">
        <v>3.55</v>
      </c>
      <c r="M4" s="93" t="s">
        <v>20</v>
      </c>
      <c r="N4" s="93">
        <v>0</v>
      </c>
      <c r="O4" s="93"/>
      <c r="P4" s="93"/>
    </row>
    <row r="5" s="84" customFormat="1" ht="40" customHeight="1" spans="1:18">
      <c r="A5" s="92">
        <v>2</v>
      </c>
      <c r="B5" s="93" t="s">
        <v>21</v>
      </c>
      <c r="C5" s="93" t="s">
        <v>22</v>
      </c>
      <c r="D5" s="70">
        <v>88.89</v>
      </c>
      <c r="E5" s="51">
        <v>2</v>
      </c>
      <c r="F5" s="93">
        <v>66</v>
      </c>
      <c r="G5" s="93">
        <v>2</v>
      </c>
      <c r="H5" s="93">
        <v>64</v>
      </c>
      <c r="I5" s="93">
        <v>2</v>
      </c>
      <c r="J5" s="94">
        <f t="shared" si="0"/>
        <v>81.823</v>
      </c>
      <c r="K5" s="93">
        <v>2</v>
      </c>
      <c r="L5" s="93">
        <v>3.52</v>
      </c>
      <c r="M5" s="93" t="s">
        <v>20</v>
      </c>
      <c r="N5" s="93">
        <v>0</v>
      </c>
      <c r="O5" s="93"/>
      <c r="P5" s="93"/>
    </row>
    <row r="6" s="84" customFormat="1" ht="40" customHeight="1" spans="1:18">
      <c r="A6" s="92">
        <v>3</v>
      </c>
      <c r="B6" s="93" t="s">
        <v>23</v>
      </c>
      <c r="C6" s="93" t="s">
        <v>24</v>
      </c>
      <c r="D6" s="70">
        <v>87.94</v>
      </c>
      <c r="E6" s="51">
        <v>3</v>
      </c>
      <c r="F6" s="93">
        <v>62</v>
      </c>
      <c r="G6" s="93">
        <v>4</v>
      </c>
      <c r="H6" s="93">
        <v>50</v>
      </c>
      <c r="I6" s="93">
        <v>4</v>
      </c>
      <c r="J6" s="94">
        <f t="shared" si="0"/>
        <v>78.958</v>
      </c>
      <c r="K6" s="93">
        <v>3</v>
      </c>
      <c r="L6" s="93">
        <v>3.35</v>
      </c>
      <c r="M6" s="93" t="s">
        <v>20</v>
      </c>
      <c r="N6" s="93">
        <v>0</v>
      </c>
      <c r="O6" s="93"/>
      <c r="P6" s="93"/>
    </row>
    <row r="7" s="84" customFormat="1" ht="40" customHeight="1" spans="1:18">
      <c r="A7" s="92">
        <v>4</v>
      </c>
      <c r="B7" s="93" t="s">
        <v>25</v>
      </c>
      <c r="C7" s="93" t="s">
        <v>26</v>
      </c>
      <c r="D7" s="70">
        <v>87.12</v>
      </c>
      <c r="E7" s="48">
        <v>4</v>
      </c>
      <c r="F7" s="93">
        <v>64</v>
      </c>
      <c r="G7" s="93">
        <v>3</v>
      </c>
      <c r="H7" s="93">
        <v>50</v>
      </c>
      <c r="I7" s="93">
        <v>4</v>
      </c>
      <c r="J7" s="94">
        <f t="shared" si="0"/>
        <v>78.784</v>
      </c>
      <c r="K7" s="93">
        <v>4</v>
      </c>
      <c r="L7" s="93">
        <v>3.71</v>
      </c>
      <c r="M7" s="93" t="s">
        <v>20</v>
      </c>
      <c r="N7" s="93">
        <v>2</v>
      </c>
      <c r="O7" s="93"/>
      <c r="P7" s="93"/>
    </row>
    <row r="8" s="84" customFormat="1" ht="40" customHeight="1" spans="1:18">
      <c r="A8" s="92">
        <v>5</v>
      </c>
      <c r="B8" s="93" t="s">
        <v>27</v>
      </c>
      <c r="C8" s="93" t="s">
        <v>28</v>
      </c>
      <c r="D8" s="70">
        <v>86.15</v>
      </c>
      <c r="E8" s="51">
        <v>5</v>
      </c>
      <c r="F8" s="93">
        <v>60</v>
      </c>
      <c r="G8" s="93">
        <v>5</v>
      </c>
      <c r="H8" s="93">
        <v>50</v>
      </c>
      <c r="I8" s="93">
        <v>4</v>
      </c>
      <c r="J8" s="94">
        <f t="shared" si="0"/>
        <v>77.305</v>
      </c>
      <c r="K8" s="93">
        <v>5</v>
      </c>
      <c r="L8" s="93">
        <v>3.31</v>
      </c>
      <c r="M8" s="93" t="s">
        <v>20</v>
      </c>
      <c r="N8" s="93">
        <v>0</v>
      </c>
      <c r="O8" s="93"/>
      <c r="P8" s="93"/>
    </row>
    <row r="9" s="84" customFormat="1" ht="40" customHeight="1" spans="1:18">
      <c r="A9" s="92">
        <v>6</v>
      </c>
      <c r="B9" s="93" t="s">
        <v>29</v>
      </c>
      <c r="C9" s="93" t="s">
        <v>30</v>
      </c>
      <c r="D9" s="70">
        <v>82.49</v>
      </c>
      <c r="E9" s="51">
        <v>8</v>
      </c>
      <c r="F9" s="93">
        <v>66</v>
      </c>
      <c r="G9" s="93">
        <v>2</v>
      </c>
      <c r="H9" s="93">
        <v>58</v>
      </c>
      <c r="I9" s="93">
        <v>3</v>
      </c>
      <c r="J9" s="94">
        <f t="shared" si="0"/>
        <v>76.743</v>
      </c>
      <c r="K9" s="93">
        <v>6</v>
      </c>
      <c r="L9" s="93">
        <v>3.15</v>
      </c>
      <c r="M9" s="93" t="s">
        <v>20</v>
      </c>
      <c r="N9" s="93">
        <v>2</v>
      </c>
      <c r="O9" s="93"/>
      <c r="P9" s="93"/>
    </row>
    <row r="10" s="84" customFormat="1" ht="40" customHeight="1" spans="1:18">
      <c r="A10" s="92">
        <v>7</v>
      </c>
      <c r="B10" s="93" t="s">
        <v>31</v>
      </c>
      <c r="C10" s="93" t="s">
        <v>32</v>
      </c>
      <c r="D10" s="70">
        <v>84.83</v>
      </c>
      <c r="E10" s="51">
        <v>6</v>
      </c>
      <c r="F10" s="93">
        <v>60</v>
      </c>
      <c r="G10" s="93">
        <v>5</v>
      </c>
      <c r="H10" s="93">
        <v>50</v>
      </c>
      <c r="I10" s="93">
        <v>4</v>
      </c>
      <c r="J10" s="94">
        <f t="shared" ref="J5:J13" si="1">D10*0.7+F10*0.2+H10*0.1</f>
        <v>76.381</v>
      </c>
      <c r="K10" s="93">
        <v>7</v>
      </c>
      <c r="L10" s="93">
        <v>3.11</v>
      </c>
      <c r="M10" s="93" t="s">
        <v>20</v>
      </c>
      <c r="N10" s="93">
        <v>0</v>
      </c>
      <c r="O10" s="93"/>
      <c r="P10" s="93"/>
    </row>
    <row r="11" s="84" customFormat="1" ht="40" customHeight="1" spans="1:18">
      <c r="A11" s="92">
        <v>8</v>
      </c>
      <c r="B11" s="93" t="s">
        <v>33</v>
      </c>
      <c r="C11" s="93" t="s">
        <v>34</v>
      </c>
      <c r="D11" s="70">
        <v>83.35</v>
      </c>
      <c r="E11" s="51">
        <v>7</v>
      </c>
      <c r="F11" s="93">
        <v>60</v>
      </c>
      <c r="G11" s="93">
        <v>5</v>
      </c>
      <c r="H11" s="93">
        <v>50</v>
      </c>
      <c r="I11" s="93">
        <v>4</v>
      </c>
      <c r="J11" s="94">
        <f t="shared" si="1"/>
        <v>75.345</v>
      </c>
      <c r="K11" s="93">
        <v>8</v>
      </c>
      <c r="L11" s="93">
        <v>3.03</v>
      </c>
      <c r="M11" s="93" t="s">
        <v>20</v>
      </c>
      <c r="N11" s="93">
        <v>0</v>
      </c>
      <c r="O11" s="93"/>
      <c r="P11" s="93"/>
    </row>
    <row r="12" s="84" customFormat="1" ht="40" customHeight="1" spans="1:18">
      <c r="A12" s="92">
        <v>9</v>
      </c>
      <c r="B12" s="93" t="s">
        <v>35</v>
      </c>
      <c r="C12" s="93" t="s">
        <v>36</v>
      </c>
      <c r="D12" s="70">
        <v>82.49</v>
      </c>
      <c r="E12" s="51">
        <v>9</v>
      </c>
      <c r="F12" s="93">
        <v>60</v>
      </c>
      <c r="G12" s="93">
        <v>5</v>
      </c>
      <c r="H12" s="93">
        <v>50</v>
      </c>
      <c r="I12" s="93">
        <v>4</v>
      </c>
      <c r="J12" s="94">
        <f t="shared" si="1"/>
        <v>74.743</v>
      </c>
      <c r="K12" s="93">
        <v>9</v>
      </c>
      <c r="L12" s="93">
        <v>2.94</v>
      </c>
      <c r="M12" s="93" t="s">
        <v>20</v>
      </c>
      <c r="N12" s="93">
        <v>1</v>
      </c>
      <c r="O12" s="93"/>
      <c r="P12" s="93"/>
    </row>
    <row r="13" s="84" customFormat="1" ht="40" customHeight="1" spans="1:18">
      <c r="A13" s="93">
        <v>10</v>
      </c>
      <c r="B13" s="93" t="s">
        <v>37</v>
      </c>
      <c r="C13" s="93" t="s">
        <v>38</v>
      </c>
      <c r="D13" s="70">
        <v>79.94</v>
      </c>
      <c r="E13" s="51">
        <v>10</v>
      </c>
      <c r="F13" s="93">
        <v>60</v>
      </c>
      <c r="G13" s="93">
        <v>5</v>
      </c>
      <c r="H13" s="93">
        <v>50</v>
      </c>
      <c r="I13" s="93">
        <v>4</v>
      </c>
      <c r="J13" s="94">
        <f t="shared" si="1"/>
        <v>72.958</v>
      </c>
      <c r="K13" s="93">
        <v>10</v>
      </c>
      <c r="L13" s="93">
        <v>2.59</v>
      </c>
      <c r="M13" s="93" t="s">
        <v>20</v>
      </c>
      <c r="N13" s="93">
        <v>1</v>
      </c>
      <c r="O13" s="93"/>
      <c r="P13" s="93"/>
    </row>
    <row r="14" s="85" customFormat="1" ht="40" customHeight="1" spans="1:18">
      <c r="A14" s="95"/>
      <c r="B14" s="95"/>
      <c r="C14" s="95"/>
      <c r="D14" s="87" t="s">
        <v>39</v>
      </c>
      <c r="E14" s="95"/>
      <c r="F14" s="95"/>
      <c r="G14" s="95"/>
      <c r="H14" s="95"/>
      <c r="I14" s="95"/>
      <c r="J14" s="87" t="s">
        <v>40</v>
      </c>
      <c r="K14" s="95"/>
      <c r="L14" s="95"/>
      <c r="M14" s="95"/>
      <c r="N14" s="95"/>
      <c r="O14" s="95"/>
      <c r="P14" s="95"/>
    </row>
    <row r="15" s="84" customForma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P14" etc:filterBottomFollowUsedRange="0">
    <sortState ref="A1:P14">
      <sortCondition ref="J1" descending="1"/>
    </sortState>
    <extLst/>
  </autoFilter>
  <sortState ref="A4:P13">
    <sortCondition ref="A4"/>
  </sortState>
  <mergeCells count="2">
    <mergeCell ref="A1:P1"/>
    <mergeCell ref="Q3:R3"/>
  </mergeCells>
  <pageMargins left="0.751388888888889" right="0.751388888888889" top="1" bottom="1" header="0.5" footer="1"/>
  <pageSetup paperSize="9" scale="6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zoomScale="77" zoomScaleNormal="77" workbookViewId="0">
      <selection activeCell="A1" sqref="A1:O1"/>
    </sheetView>
  </sheetViews>
  <sheetFormatPr defaultColWidth="9.9140625" defaultRowHeight="40.05" customHeight="1"/>
  <cols>
    <col min="1" max="1" width="11.0703125" style="3" customWidth="1"/>
    <col min="2" max="2" width="15.46875" style="3" customWidth="1"/>
    <col min="3" max="3" width="12.71875" style="3" customWidth="1"/>
    <col min="4" max="4" width="18.6171875" style="3" customWidth="1"/>
    <col min="5" max="5" width="11.984375" style="3" customWidth="1"/>
    <col min="6" max="6" width="12.859375" style="3" customWidth="1"/>
    <col min="7" max="7" width="21.78125" style="3" customWidth="1"/>
    <col min="8" max="8" width="21.78125" style="9" customWidth="1"/>
    <col min="9" max="9" width="5.3046875" style="4" customWidth="1"/>
    <col min="10" max="13" width="7.2109375" style="4" customWidth="1"/>
    <col min="14" max="14" width="15.46875" style="3" customWidth="1"/>
    <col min="15" max="15" width="11.0703125" style="3" customWidth="1"/>
    <col min="16" max="16384" width="8" style="3"/>
  </cols>
  <sheetData>
    <row r="1" ht="38.75" customHeight="1" spans="1:15">
      <c r="A1" s="62" t="s">
        <v>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ht="50" customHeight="1" spans="1:15">
      <c r="A2" s="63"/>
      <c r="B2" s="63" t="s">
        <v>1</v>
      </c>
      <c r="C2" s="63"/>
      <c r="D2" s="63"/>
      <c r="E2" s="63"/>
      <c r="F2" s="63"/>
      <c r="G2" s="63"/>
      <c r="H2" s="63"/>
      <c r="I2" s="64"/>
      <c r="J2" s="64"/>
      <c r="K2" s="64"/>
      <c r="L2" s="64"/>
      <c r="M2" s="64"/>
      <c r="N2" s="63"/>
      <c r="O2" s="63"/>
    </row>
    <row r="3" ht="71" customHeight="1" spans="1:15">
      <c r="A3" s="65" t="s">
        <v>2</v>
      </c>
      <c r="B3" s="66" t="s">
        <v>3</v>
      </c>
      <c r="C3" s="66" t="s">
        <v>4</v>
      </c>
      <c r="D3" s="66" t="s">
        <v>42</v>
      </c>
      <c r="E3" s="65" t="s">
        <v>43</v>
      </c>
      <c r="F3" s="66" t="s">
        <v>44</v>
      </c>
      <c r="G3" s="66" t="s">
        <v>5</v>
      </c>
      <c r="H3" s="65" t="s">
        <v>45</v>
      </c>
      <c r="I3" s="67" t="s">
        <v>46</v>
      </c>
      <c r="J3" s="68"/>
      <c r="K3" s="68"/>
      <c r="L3" s="68"/>
      <c r="M3" s="69"/>
      <c r="N3" s="65" t="s">
        <v>16</v>
      </c>
      <c r="O3" s="65" t="s">
        <v>17</v>
      </c>
    </row>
    <row r="4" s="61" customFormat="1" ht="48.5" customHeight="1" spans="1:15">
      <c r="A4" s="51">
        <v>1</v>
      </c>
      <c r="B4" s="55" t="s">
        <v>18</v>
      </c>
      <c r="C4" s="55" t="s">
        <v>19</v>
      </c>
      <c r="D4" s="70">
        <v>89.35</v>
      </c>
      <c r="E4" s="48">
        <v>0</v>
      </c>
      <c r="F4" s="70">
        <v>89.35</v>
      </c>
      <c r="G4" s="70">
        <v>89.35</v>
      </c>
      <c r="H4" s="51">
        <v>1</v>
      </c>
      <c r="I4" s="71" t="s">
        <v>47</v>
      </c>
      <c r="J4" s="72"/>
      <c r="K4" s="72"/>
      <c r="L4" s="72"/>
      <c r="M4" s="73"/>
      <c r="N4" s="48"/>
      <c r="O4" s="48"/>
    </row>
    <row r="5" ht="50" customHeight="1" spans="1:15">
      <c r="A5" s="51">
        <v>2</v>
      </c>
      <c r="B5" s="47" t="s">
        <v>21</v>
      </c>
      <c r="C5" s="47" t="s">
        <v>22</v>
      </c>
      <c r="D5" s="74">
        <v>88.89</v>
      </c>
      <c r="E5" s="48">
        <v>0</v>
      </c>
      <c r="F5" s="75">
        <v>88.89</v>
      </c>
      <c r="G5" s="74">
        <v>88.89</v>
      </c>
      <c r="H5" s="51">
        <v>2</v>
      </c>
      <c r="I5" s="71" t="s">
        <v>47</v>
      </c>
      <c r="J5" s="72"/>
      <c r="K5" s="72"/>
      <c r="L5" s="72"/>
      <c r="M5" s="73"/>
      <c r="N5" s="48"/>
      <c r="O5" s="48"/>
    </row>
    <row r="6" ht="50" customHeight="1" spans="1:15">
      <c r="A6" s="51">
        <v>3</v>
      </c>
      <c r="B6" s="47" t="s">
        <v>23</v>
      </c>
      <c r="C6" s="47" t="s">
        <v>24</v>
      </c>
      <c r="D6" s="74">
        <v>87.94</v>
      </c>
      <c r="E6" s="48">
        <v>0</v>
      </c>
      <c r="F6" s="74">
        <v>87.94</v>
      </c>
      <c r="G6" s="74">
        <v>87.94</v>
      </c>
      <c r="H6" s="51">
        <v>3</v>
      </c>
      <c r="I6" s="76" t="s">
        <v>47</v>
      </c>
      <c r="J6" s="77"/>
      <c r="K6" s="77"/>
      <c r="L6" s="77"/>
      <c r="M6" s="78"/>
      <c r="N6" s="48"/>
      <c r="O6" s="48"/>
    </row>
    <row r="7" ht="50" customHeight="1" spans="1:15">
      <c r="A7" s="51">
        <v>4</v>
      </c>
      <c r="B7" s="47" t="s">
        <v>25</v>
      </c>
      <c r="C7" s="47" t="s">
        <v>26</v>
      </c>
      <c r="D7" s="74">
        <v>87.12</v>
      </c>
      <c r="E7" s="48">
        <v>0</v>
      </c>
      <c r="F7" s="79">
        <v>87.12</v>
      </c>
      <c r="G7" s="74">
        <v>87.12</v>
      </c>
      <c r="H7" s="48">
        <v>4</v>
      </c>
      <c r="I7" s="76" t="s">
        <v>47</v>
      </c>
      <c r="J7" s="77"/>
      <c r="K7" s="77"/>
      <c r="L7" s="77"/>
      <c r="M7" s="78"/>
      <c r="N7" s="48"/>
      <c r="O7" s="48"/>
    </row>
    <row r="8" ht="50" customHeight="1" spans="1:15">
      <c r="A8" s="51">
        <v>5</v>
      </c>
      <c r="B8" s="47" t="s">
        <v>27</v>
      </c>
      <c r="C8" s="47" t="s">
        <v>28</v>
      </c>
      <c r="D8" s="74">
        <v>86.15</v>
      </c>
      <c r="E8" s="48">
        <v>0</v>
      </c>
      <c r="F8" s="74">
        <v>86.15</v>
      </c>
      <c r="G8" s="74">
        <v>86.15</v>
      </c>
      <c r="H8" s="51">
        <v>5</v>
      </c>
      <c r="I8" s="76" t="s">
        <v>47</v>
      </c>
      <c r="J8" s="77"/>
      <c r="K8" s="77"/>
      <c r="L8" s="77"/>
      <c r="M8" s="78"/>
      <c r="N8" s="48"/>
      <c r="O8" s="48"/>
    </row>
    <row r="9" ht="50" customHeight="1" spans="1:15">
      <c r="A9" s="51">
        <v>6</v>
      </c>
      <c r="B9" s="47" t="s">
        <v>31</v>
      </c>
      <c r="C9" s="47" t="s">
        <v>32</v>
      </c>
      <c r="D9" s="74">
        <v>84.83</v>
      </c>
      <c r="E9" s="48">
        <v>0</v>
      </c>
      <c r="F9" s="74">
        <v>84.83</v>
      </c>
      <c r="G9" s="74">
        <v>84.83</v>
      </c>
      <c r="H9" s="51">
        <v>6</v>
      </c>
      <c r="I9" s="76" t="s">
        <v>47</v>
      </c>
      <c r="J9" s="77"/>
      <c r="K9" s="77"/>
      <c r="L9" s="77"/>
      <c r="M9" s="78"/>
      <c r="N9" s="48"/>
      <c r="O9" s="48"/>
    </row>
    <row r="10" ht="50" customHeight="1" spans="1:15">
      <c r="A10" s="51">
        <v>7</v>
      </c>
      <c r="B10" s="47" t="s">
        <v>33</v>
      </c>
      <c r="C10" s="47" t="s">
        <v>34</v>
      </c>
      <c r="D10" s="74">
        <v>83.35</v>
      </c>
      <c r="E10" s="48">
        <v>0</v>
      </c>
      <c r="F10" s="74">
        <v>83.35</v>
      </c>
      <c r="G10" s="74">
        <v>83.35</v>
      </c>
      <c r="H10" s="51">
        <v>7</v>
      </c>
      <c r="I10" s="71" t="s">
        <v>47</v>
      </c>
      <c r="J10" s="72"/>
      <c r="K10" s="72"/>
      <c r="L10" s="72"/>
      <c r="M10" s="73"/>
      <c r="N10" s="48"/>
      <c r="O10" s="48"/>
    </row>
    <row r="11" ht="50" customHeight="1" spans="1:15">
      <c r="A11" s="51">
        <v>8</v>
      </c>
      <c r="B11" s="47" t="s">
        <v>29</v>
      </c>
      <c r="C11" s="47" t="s">
        <v>30</v>
      </c>
      <c r="D11" s="74">
        <v>82.49</v>
      </c>
      <c r="E11" s="48">
        <v>0</v>
      </c>
      <c r="F11" s="74">
        <v>82.49</v>
      </c>
      <c r="G11" s="74">
        <v>82.49</v>
      </c>
      <c r="H11" s="51">
        <v>8</v>
      </c>
      <c r="I11" s="76" t="s">
        <v>47</v>
      </c>
      <c r="J11" s="77"/>
      <c r="K11" s="77"/>
      <c r="L11" s="77"/>
      <c r="M11" s="78"/>
      <c r="N11" s="48"/>
      <c r="O11" s="48"/>
    </row>
    <row r="12" ht="50" customHeight="1" spans="1:15">
      <c r="A12" s="51">
        <v>9</v>
      </c>
      <c r="B12" s="47" t="s">
        <v>35</v>
      </c>
      <c r="C12" s="47" t="s">
        <v>36</v>
      </c>
      <c r="D12" s="74">
        <v>82.49</v>
      </c>
      <c r="E12" s="48">
        <v>0</v>
      </c>
      <c r="F12" s="74">
        <v>82.49</v>
      </c>
      <c r="G12" s="74">
        <v>82.49</v>
      </c>
      <c r="H12" s="51">
        <v>9</v>
      </c>
      <c r="I12" s="76" t="s">
        <v>47</v>
      </c>
      <c r="J12" s="77"/>
      <c r="K12" s="77"/>
      <c r="L12" s="77"/>
      <c r="M12" s="78"/>
      <c r="N12" s="48"/>
      <c r="O12" s="48"/>
    </row>
    <row r="13" ht="50" customHeight="1" spans="1:15">
      <c r="A13" s="51">
        <v>10</v>
      </c>
      <c r="B13" s="47" t="s">
        <v>37</v>
      </c>
      <c r="C13" s="47" t="s">
        <v>38</v>
      </c>
      <c r="D13" s="74">
        <v>79.94</v>
      </c>
      <c r="E13" s="48">
        <v>0</v>
      </c>
      <c r="F13" s="74">
        <v>79.94</v>
      </c>
      <c r="G13" s="74">
        <v>79.94</v>
      </c>
      <c r="H13" s="51">
        <v>10</v>
      </c>
      <c r="I13" s="76" t="s">
        <v>47</v>
      </c>
      <c r="J13" s="77"/>
      <c r="K13" s="77"/>
      <c r="L13" s="77"/>
      <c r="M13" s="78"/>
      <c r="N13" s="48"/>
      <c r="O13" s="48"/>
    </row>
    <row r="14" ht="30.5" customHeight="1" spans="1:15">
      <c r="A14" s="80"/>
      <c r="B14" s="80"/>
      <c r="C14" s="80"/>
      <c r="D14" s="80"/>
      <c r="E14" s="80"/>
      <c r="F14" s="80"/>
      <c r="G14" s="80"/>
      <c r="H14" s="80"/>
      <c r="I14" s="81"/>
      <c r="J14" s="81"/>
      <c r="K14" s="81"/>
      <c r="L14" s="81"/>
      <c r="M14" s="81"/>
      <c r="N14" s="80"/>
      <c r="O14" s="80"/>
    </row>
    <row r="15" ht="31.25" customHeight="1" spans="1:15">
      <c r="A15" s="82"/>
      <c r="B15" s="82"/>
      <c r="C15" s="82"/>
      <c r="D15" s="82" t="s">
        <v>39</v>
      </c>
      <c r="E15" s="82"/>
      <c r="F15" s="82"/>
      <c r="G15" s="82" t="s">
        <v>40</v>
      </c>
      <c r="H15" s="82"/>
      <c r="I15" s="82"/>
      <c r="J15" s="83"/>
      <c r="K15" s="83"/>
      <c r="L15" s="83"/>
      <c r="M15" s="83"/>
      <c r="N15" s="82"/>
      <c r="O15" s="82"/>
    </row>
  </sheetData>
  <sheetProtection formatCells="0" formatColumns="0" formatRows="0" insertRows="0" insertColumns="0" insertHyperlinks="0" deleteColumns="0" deleteRows="0" sort="0" autoFilter="0" pivotTables="0"/>
  <mergeCells count="2">
    <mergeCell ref="A1:O1"/>
    <mergeCell ref="G15:I15"/>
  </mergeCells>
  <pageMargins left="0.751388888888889" right="0.751388888888889" top="1" bottom="1" header="0.5" footer="1"/>
  <pageSetup paperSize="9" scale="5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zoomScale="50" zoomScaleNormal="50" workbookViewId="0">
      <selection activeCell="A1" sqref="A1:P1"/>
    </sheetView>
  </sheetViews>
  <sheetFormatPr defaultColWidth="9.9140625" defaultRowHeight="40.05" customHeight="1"/>
  <cols>
    <col min="1" max="1" width="5.2265625" style="3" customWidth="1"/>
    <col min="2" max="2" width="15.578125" style="3" customWidth="1"/>
    <col min="3" max="3" width="9.890625" style="3" customWidth="1"/>
    <col min="4" max="4" width="10.78125" style="3" customWidth="1"/>
    <col min="5" max="5" width="11.78125" style="9" customWidth="1"/>
    <col min="6" max="6" width="7.84375" style="3" customWidth="1"/>
    <col min="7" max="7" width="8.640625" style="9" customWidth="1"/>
    <col min="8" max="8" width="11.546875" style="3" customWidth="1"/>
    <col min="9" max="9" width="13.0703125" style="3" customWidth="1"/>
    <col min="10" max="10" width="40.921875" style="4" customWidth="1"/>
    <col min="11" max="13" width="9.359375" style="4" customWidth="1"/>
    <col min="14" max="14" width="47.9296875" style="4" customWidth="1"/>
    <col min="15" max="15" width="11.5546875" style="3" customWidth="1"/>
    <col min="16" max="16" width="4.2734375" style="3" customWidth="1"/>
    <col min="17" max="16384" width="8" style="3"/>
  </cols>
  <sheetData>
    <row r="1" ht="50" customHeight="1" spans="1:16">
      <c r="A1" s="28" t="s">
        <v>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ht="53" customHeight="1" spans="1:16">
      <c r="A2" s="29"/>
      <c r="B2" s="30" t="s">
        <v>1</v>
      </c>
      <c r="C2" s="30"/>
      <c r="D2" s="31"/>
      <c r="E2" s="31"/>
      <c r="F2" s="31"/>
      <c r="G2" s="31"/>
      <c r="H2" s="31"/>
      <c r="I2" s="31"/>
      <c r="J2" s="32"/>
      <c r="K2" s="32"/>
      <c r="L2" s="32"/>
      <c r="M2" s="32"/>
      <c r="N2" s="32"/>
      <c r="O2" s="33"/>
      <c r="P2" s="33"/>
    </row>
    <row r="3" ht="73" customHeight="1" spans="1:16">
      <c r="A3" s="34" t="s">
        <v>2</v>
      </c>
      <c r="B3" s="35" t="s">
        <v>3</v>
      </c>
      <c r="C3" s="35" t="s">
        <v>4</v>
      </c>
      <c r="D3" s="34" t="s">
        <v>49</v>
      </c>
      <c r="E3" s="34" t="s">
        <v>50</v>
      </c>
      <c r="F3" s="34" t="s">
        <v>51</v>
      </c>
      <c r="G3" s="34" t="s">
        <v>44</v>
      </c>
      <c r="H3" s="34" t="s">
        <v>7</v>
      </c>
      <c r="I3" s="34" t="s">
        <v>52</v>
      </c>
      <c r="J3" s="36" t="s">
        <v>46</v>
      </c>
      <c r="K3" s="36"/>
      <c r="L3" s="36"/>
      <c r="M3" s="36"/>
      <c r="N3" s="36"/>
      <c r="O3" s="34" t="s">
        <v>16</v>
      </c>
      <c r="P3" s="34" t="s">
        <v>17</v>
      </c>
    </row>
    <row r="4" ht="338" customHeight="1" spans="1:16">
      <c r="A4" s="37">
        <v>1</v>
      </c>
      <c r="B4" s="38" t="s">
        <v>18</v>
      </c>
      <c r="C4" s="38" t="s">
        <v>19</v>
      </c>
      <c r="D4" s="39">
        <v>60</v>
      </c>
      <c r="E4" s="39">
        <v>16.5</v>
      </c>
      <c r="F4" s="39">
        <v>0</v>
      </c>
      <c r="G4" s="39">
        <f>D4+E4-F4</f>
        <v>76.5</v>
      </c>
      <c r="H4" s="39">
        <f>D4+E4-F4</f>
        <v>76.5</v>
      </c>
      <c r="I4" s="39">
        <v>1</v>
      </c>
      <c r="J4" s="40" t="s">
        <v>53</v>
      </c>
      <c r="K4" s="40"/>
      <c r="L4" s="40"/>
      <c r="M4" s="40"/>
      <c r="N4" s="40"/>
      <c r="O4" s="41"/>
      <c r="P4" s="41"/>
    </row>
    <row r="5" s="1" customFormat="1" ht="176" customHeight="1" spans="1:16">
      <c r="A5" s="29">
        <v>2</v>
      </c>
      <c r="B5" s="42" t="s">
        <v>29</v>
      </c>
      <c r="C5" s="42" t="s">
        <v>30</v>
      </c>
      <c r="D5" s="43">
        <v>60</v>
      </c>
      <c r="E5" s="44">
        <v>6</v>
      </c>
      <c r="F5" s="43">
        <v>0</v>
      </c>
      <c r="G5" s="43">
        <f>D5+E5-F5</f>
        <v>66</v>
      </c>
      <c r="H5" s="43">
        <f>D5+E5-F5</f>
        <v>66</v>
      </c>
      <c r="I5" s="43">
        <v>2</v>
      </c>
      <c r="J5" s="45" t="s">
        <v>54</v>
      </c>
      <c r="K5" s="45"/>
      <c r="L5" s="45"/>
      <c r="M5" s="45"/>
      <c r="N5" s="45"/>
      <c r="O5" s="46"/>
      <c r="P5" s="46"/>
    </row>
    <row r="6" ht="185" customHeight="1" spans="1:16">
      <c r="A6" s="29">
        <v>3</v>
      </c>
      <c r="B6" s="47" t="s">
        <v>21</v>
      </c>
      <c r="C6" s="47" t="s">
        <v>22</v>
      </c>
      <c r="D6" s="48">
        <v>60</v>
      </c>
      <c r="E6" s="48">
        <v>6</v>
      </c>
      <c r="F6" s="48">
        <v>0</v>
      </c>
      <c r="G6" s="48">
        <v>66</v>
      </c>
      <c r="H6" s="48">
        <v>66</v>
      </c>
      <c r="I6" s="48">
        <v>2</v>
      </c>
      <c r="J6" s="49" t="s">
        <v>55</v>
      </c>
      <c r="K6" s="49"/>
      <c r="L6" s="49"/>
      <c r="M6" s="49"/>
      <c r="N6" s="49"/>
      <c r="O6" s="50"/>
      <c r="P6" s="50"/>
    </row>
    <row r="7" ht="79" customHeight="1" spans="1:16">
      <c r="A7" s="29">
        <v>4</v>
      </c>
      <c r="B7" s="47" t="s">
        <v>25</v>
      </c>
      <c r="C7" s="47" t="s">
        <v>26</v>
      </c>
      <c r="D7" s="48">
        <v>60</v>
      </c>
      <c r="E7" s="48">
        <v>4</v>
      </c>
      <c r="F7" s="48">
        <v>0</v>
      </c>
      <c r="G7" s="48">
        <f>D7+E7-F7</f>
        <v>64</v>
      </c>
      <c r="H7" s="48">
        <f>D7+E7-F7</f>
        <v>64</v>
      </c>
      <c r="I7" s="48">
        <v>3</v>
      </c>
      <c r="J7" s="49" t="s">
        <v>56</v>
      </c>
      <c r="K7" s="49"/>
      <c r="L7" s="49"/>
      <c r="M7" s="49"/>
      <c r="N7" s="49"/>
      <c r="O7" s="50"/>
      <c r="P7" s="50"/>
    </row>
    <row r="8" ht="76" customHeight="1" spans="1:16">
      <c r="A8" s="29">
        <v>5</v>
      </c>
      <c r="B8" s="47" t="s">
        <v>23</v>
      </c>
      <c r="C8" s="47" t="s">
        <v>24</v>
      </c>
      <c r="D8" s="48">
        <v>60</v>
      </c>
      <c r="E8" s="51">
        <v>2</v>
      </c>
      <c r="F8" s="48">
        <v>0</v>
      </c>
      <c r="G8" s="48">
        <f>D8+E8-F8</f>
        <v>62</v>
      </c>
      <c r="H8" s="48">
        <f>D8+E8-F8</f>
        <v>62</v>
      </c>
      <c r="I8" s="48">
        <v>4</v>
      </c>
      <c r="J8" s="49" t="s">
        <v>57</v>
      </c>
      <c r="K8" s="49"/>
      <c r="L8" s="49"/>
      <c r="M8" s="49"/>
      <c r="N8" s="49"/>
      <c r="O8" s="50"/>
      <c r="P8" s="50"/>
    </row>
    <row r="9" ht="67" customHeight="1" spans="1:16">
      <c r="A9" s="29">
        <v>6</v>
      </c>
      <c r="B9" s="47" t="s">
        <v>27</v>
      </c>
      <c r="C9" s="47" t="s">
        <v>28</v>
      </c>
      <c r="D9" s="48">
        <v>60</v>
      </c>
      <c r="E9" s="48">
        <v>0</v>
      </c>
      <c r="F9" s="48">
        <v>0</v>
      </c>
      <c r="G9" s="48">
        <f>D9+E9-F9</f>
        <v>60</v>
      </c>
      <c r="H9" s="48">
        <f>D9+E9-F9</f>
        <v>60</v>
      </c>
      <c r="I9" s="48">
        <v>5</v>
      </c>
      <c r="J9" s="48" t="s">
        <v>47</v>
      </c>
      <c r="K9" s="48"/>
      <c r="L9" s="48"/>
      <c r="M9" s="48"/>
      <c r="N9" s="48"/>
      <c r="O9" s="50"/>
      <c r="P9" s="50"/>
    </row>
    <row r="10" ht="81" customHeight="1" spans="1:16">
      <c r="A10" s="29">
        <v>7</v>
      </c>
      <c r="B10" s="47" t="s">
        <v>33</v>
      </c>
      <c r="C10" s="47" t="s">
        <v>34</v>
      </c>
      <c r="D10" s="48">
        <v>60</v>
      </c>
      <c r="E10" s="51">
        <v>0</v>
      </c>
      <c r="F10" s="48">
        <v>0</v>
      </c>
      <c r="G10" s="48">
        <f>D10+E10-F10</f>
        <v>60</v>
      </c>
      <c r="H10" s="48">
        <f>D10+E10-F10</f>
        <v>60</v>
      </c>
      <c r="I10" s="48">
        <v>5</v>
      </c>
      <c r="J10" s="48" t="s">
        <v>47</v>
      </c>
      <c r="K10" s="48"/>
      <c r="L10" s="48"/>
      <c r="M10" s="48"/>
      <c r="N10" s="48"/>
      <c r="O10" s="50"/>
      <c r="P10" s="50"/>
    </row>
    <row r="11" ht="69" customHeight="1" spans="1:16">
      <c r="A11" s="29">
        <v>8</v>
      </c>
      <c r="B11" s="47" t="s">
        <v>31</v>
      </c>
      <c r="C11" s="47" t="s">
        <v>32</v>
      </c>
      <c r="D11" s="48">
        <v>60</v>
      </c>
      <c r="E11" s="51">
        <v>0</v>
      </c>
      <c r="F11" s="48">
        <v>0</v>
      </c>
      <c r="G11" s="48">
        <f>D11+E11-F11</f>
        <v>60</v>
      </c>
      <c r="H11" s="48">
        <f>D11+E11-F11</f>
        <v>60</v>
      </c>
      <c r="I11" s="48">
        <v>5</v>
      </c>
      <c r="J11" s="48" t="s">
        <v>47</v>
      </c>
      <c r="K11" s="48"/>
      <c r="L11" s="48"/>
      <c r="M11" s="48"/>
      <c r="N11" s="48"/>
      <c r="O11" s="50"/>
      <c r="P11" s="50"/>
    </row>
    <row r="12" ht="60" customHeight="1" spans="1:16">
      <c r="A12" s="29">
        <v>9</v>
      </c>
      <c r="B12" s="52" t="s">
        <v>35</v>
      </c>
      <c r="C12" s="52" t="s">
        <v>36</v>
      </c>
      <c r="D12" s="53">
        <v>60</v>
      </c>
      <c r="E12" s="53">
        <v>0</v>
      </c>
      <c r="F12" s="53">
        <v>0</v>
      </c>
      <c r="G12" s="53">
        <v>60</v>
      </c>
      <c r="H12" s="53">
        <v>60</v>
      </c>
      <c r="I12" s="53">
        <v>5</v>
      </c>
      <c r="J12" s="53" t="s">
        <v>47</v>
      </c>
      <c r="K12" s="53"/>
      <c r="L12" s="53"/>
      <c r="M12" s="53"/>
      <c r="N12" s="53"/>
      <c r="O12" s="54"/>
      <c r="P12" s="54"/>
    </row>
    <row r="13" ht="64" customHeight="1" spans="1:16">
      <c r="A13" s="37">
        <v>10</v>
      </c>
      <c r="B13" s="55" t="s">
        <v>37</v>
      </c>
      <c r="C13" s="55" t="s">
        <v>38</v>
      </c>
      <c r="D13" s="48">
        <v>60</v>
      </c>
      <c r="E13" s="48">
        <v>0</v>
      </c>
      <c r="F13" s="48">
        <v>0</v>
      </c>
      <c r="G13" s="48">
        <v>60</v>
      </c>
      <c r="H13" s="48">
        <v>60</v>
      </c>
      <c r="I13" s="48">
        <v>5</v>
      </c>
      <c r="J13" s="48" t="s">
        <v>47</v>
      </c>
      <c r="K13" s="48"/>
      <c r="L13" s="48"/>
      <c r="M13" s="48"/>
      <c r="N13" s="48"/>
      <c r="O13" s="50"/>
      <c r="P13" s="50"/>
    </row>
    <row r="14" ht="102" customHeight="1" spans="1:16">
      <c r="A14" s="56"/>
      <c r="B14" s="57"/>
      <c r="C14" s="57"/>
      <c r="D14" s="58" t="s">
        <v>39</v>
      </c>
      <c r="E14" s="59"/>
      <c r="F14" s="58"/>
      <c r="G14" s="59"/>
      <c r="H14" s="58"/>
      <c r="I14" s="58" t="s">
        <v>40</v>
      </c>
      <c r="J14" s="60"/>
      <c r="K14" s="60"/>
      <c r="L14" s="60"/>
      <c r="M14" s="60"/>
      <c r="N14" s="60"/>
      <c r="O14" s="58"/>
      <c r="P14" s="5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P14" etc:filterBottomFollowUsedRange="0">
    <sortState ref="A1:P14">
      <sortCondition ref="I1"/>
    </sortState>
    <extLst/>
  </autoFilter>
  <sortState ref="A12:P13">
    <sortCondition ref="G12:G13" descending="1"/>
  </sortState>
  <mergeCells count="1">
    <mergeCell ref="A1:P1"/>
  </mergeCells>
  <pageMargins left="0.751388888888889" right="0.751388888888889" top="1" bottom="1" header="0.5" footer="1"/>
  <pageSetup paperSize="9" scale="5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"/>
  <sheetViews>
    <sheetView zoomScale="71" zoomScaleNormal="71" workbookViewId="0">
      <selection activeCell="A1" sqref="A1:P1"/>
    </sheetView>
  </sheetViews>
  <sheetFormatPr defaultColWidth="9.9140625" defaultRowHeight="40.05" customHeight="1"/>
  <cols>
    <col min="1" max="1" width="5.8984375" style="3" customWidth="1"/>
    <col min="2" max="2" width="16.7421875" style="3" customWidth="1"/>
    <col min="3" max="3" width="11.0703125" style="3" customWidth="1"/>
    <col min="4" max="4" width="12.3984375" style="3" customWidth="1"/>
    <col min="5" max="5" width="12.5234375" style="3" customWidth="1"/>
    <col min="6" max="6" width="8.3515625" style="3" customWidth="1"/>
    <col min="7" max="7" width="8.2265625" style="3" customWidth="1"/>
    <col min="8" max="8" width="11.0703125" style="3" customWidth="1"/>
    <col min="9" max="9" width="10.5625" style="3" customWidth="1"/>
    <col min="10" max="10" width="43.1953125" style="4" customWidth="1"/>
    <col min="11" max="15" width="11.0703125" style="4" customWidth="1"/>
    <col min="16" max="16" width="11.0703125" style="3" customWidth="1"/>
    <col min="17" max="16384" width="8" style="3"/>
  </cols>
  <sheetData>
    <row r="1" ht="50" customHeight="1" spans="1:24">
      <c r="A1" s="5" t="s">
        <v>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50" customHeight="1" spans="1:24">
      <c r="A2" s="6"/>
      <c r="B2" s="6" t="s">
        <v>1</v>
      </c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6"/>
      <c r="Q2" s="8"/>
      <c r="R2" s="8"/>
      <c r="S2" s="8"/>
      <c r="T2" s="9"/>
      <c r="U2" s="9"/>
      <c r="V2" s="9"/>
      <c r="W2" s="9"/>
      <c r="X2" s="9"/>
    </row>
    <row r="3" ht="50" customHeight="1" spans="1:24">
      <c r="A3" s="10" t="s">
        <v>2</v>
      </c>
      <c r="B3" s="11" t="s">
        <v>3</v>
      </c>
      <c r="C3" s="11" t="s">
        <v>4</v>
      </c>
      <c r="D3" s="10" t="s">
        <v>59</v>
      </c>
      <c r="E3" s="10" t="s">
        <v>60</v>
      </c>
      <c r="F3" s="10" t="s">
        <v>51</v>
      </c>
      <c r="G3" s="10" t="s">
        <v>44</v>
      </c>
      <c r="H3" s="10" t="s">
        <v>9</v>
      </c>
      <c r="I3" s="10" t="s">
        <v>61</v>
      </c>
      <c r="J3" s="12" t="s">
        <v>46</v>
      </c>
      <c r="K3" s="12"/>
      <c r="L3" s="12"/>
      <c r="M3" s="12"/>
      <c r="N3" s="12"/>
      <c r="O3" s="12" t="s">
        <v>16</v>
      </c>
      <c r="P3" s="10" t="s">
        <v>17</v>
      </c>
      <c r="Q3" s="8"/>
      <c r="R3" s="8"/>
      <c r="S3" s="8"/>
      <c r="T3" s="9"/>
      <c r="U3" s="9"/>
      <c r="V3" s="9"/>
      <c r="W3" s="9"/>
      <c r="X3" s="9"/>
    </row>
    <row r="4" ht="367" customHeight="1" spans="1:24">
      <c r="A4" s="13">
        <v>1</v>
      </c>
      <c r="B4" s="14" t="s">
        <v>18</v>
      </c>
      <c r="C4" s="14" t="s">
        <v>19</v>
      </c>
      <c r="D4" s="13">
        <v>50</v>
      </c>
      <c r="E4" s="13">
        <v>34</v>
      </c>
      <c r="F4" s="13">
        <v>0</v>
      </c>
      <c r="G4" s="13">
        <f>D4+E4</f>
        <v>84</v>
      </c>
      <c r="H4" s="13">
        <v>84</v>
      </c>
      <c r="I4" s="13">
        <v>1</v>
      </c>
      <c r="J4" s="15" t="s">
        <v>62</v>
      </c>
      <c r="K4" s="15"/>
      <c r="L4" s="15"/>
      <c r="M4" s="15"/>
      <c r="N4" s="15"/>
      <c r="O4" s="16"/>
      <c r="P4" s="13"/>
    </row>
    <row r="5" s="1" customFormat="1" ht="183" customHeight="1" spans="1:24">
      <c r="A5" s="17">
        <v>2</v>
      </c>
      <c r="B5" s="18" t="s">
        <v>21</v>
      </c>
      <c r="C5" s="18" t="s">
        <v>22</v>
      </c>
      <c r="D5" s="19">
        <v>50</v>
      </c>
      <c r="E5" s="19">
        <v>14</v>
      </c>
      <c r="F5" s="19">
        <v>0</v>
      </c>
      <c r="G5" s="19">
        <f t="shared" ref="G5:G13" si="0">SUM(D5:F5)</f>
        <v>64</v>
      </c>
      <c r="H5" s="19">
        <v>64</v>
      </c>
      <c r="I5" s="19">
        <v>2</v>
      </c>
      <c r="J5" s="20" t="s">
        <v>63</v>
      </c>
      <c r="K5" s="20"/>
      <c r="L5" s="20"/>
      <c r="M5" s="20"/>
      <c r="N5" s="20"/>
      <c r="O5" s="21"/>
      <c r="P5" s="19"/>
    </row>
    <row r="6" s="2" customFormat="1" ht="278" customHeight="1" spans="1:24">
      <c r="A6" s="17">
        <v>3</v>
      </c>
      <c r="B6" s="22" t="s">
        <v>29</v>
      </c>
      <c r="C6" s="22" t="s">
        <v>30</v>
      </c>
      <c r="D6" s="23">
        <v>50</v>
      </c>
      <c r="E6" s="23">
        <v>8</v>
      </c>
      <c r="F6" s="23">
        <v>0</v>
      </c>
      <c r="G6" s="23">
        <f t="shared" si="0"/>
        <v>58</v>
      </c>
      <c r="H6" s="23">
        <v>58</v>
      </c>
      <c r="I6" s="23">
        <v>3</v>
      </c>
      <c r="J6" s="24" t="s">
        <v>64</v>
      </c>
      <c r="K6" s="24"/>
      <c r="L6" s="24"/>
      <c r="M6" s="24"/>
      <c r="N6" s="24"/>
      <c r="O6" s="25"/>
      <c r="P6" s="23"/>
    </row>
    <row r="7" ht="135" customHeight="1" spans="1:24">
      <c r="A7" s="17">
        <v>4</v>
      </c>
      <c r="B7" s="22" t="s">
        <v>23</v>
      </c>
      <c r="C7" s="22" t="s">
        <v>24</v>
      </c>
      <c r="D7" s="23">
        <v>50</v>
      </c>
      <c r="E7" s="23">
        <v>0</v>
      </c>
      <c r="F7" s="23">
        <v>0</v>
      </c>
      <c r="G7" s="23">
        <f t="shared" si="0"/>
        <v>50</v>
      </c>
      <c r="H7" s="23">
        <v>50</v>
      </c>
      <c r="I7" s="23">
        <v>4</v>
      </c>
      <c r="J7" s="24"/>
      <c r="K7" s="24"/>
      <c r="L7" s="24"/>
      <c r="M7" s="24"/>
      <c r="N7" s="24"/>
      <c r="O7" s="25"/>
      <c r="P7" s="23"/>
    </row>
    <row r="8" ht="115" customHeight="1" spans="1:24">
      <c r="A8" s="17">
        <v>5</v>
      </c>
      <c r="B8" s="22" t="s">
        <v>25</v>
      </c>
      <c r="C8" s="22" t="s">
        <v>26</v>
      </c>
      <c r="D8" s="23">
        <v>50</v>
      </c>
      <c r="E8" s="23">
        <v>0</v>
      </c>
      <c r="F8" s="23">
        <v>0</v>
      </c>
      <c r="G8" s="23">
        <f t="shared" si="0"/>
        <v>50</v>
      </c>
      <c r="H8" s="23">
        <v>50</v>
      </c>
      <c r="I8" s="23">
        <v>4</v>
      </c>
      <c r="J8" s="26" t="s">
        <v>47</v>
      </c>
      <c r="K8" s="26"/>
      <c r="L8" s="26"/>
      <c r="M8" s="26"/>
      <c r="N8" s="26"/>
      <c r="O8" s="25"/>
      <c r="P8" s="23"/>
    </row>
    <row r="9" ht="57" customHeight="1" spans="1:24">
      <c r="A9" s="17">
        <v>6</v>
      </c>
      <c r="B9" s="22" t="s">
        <v>33</v>
      </c>
      <c r="C9" s="22" t="s">
        <v>34</v>
      </c>
      <c r="D9" s="23">
        <v>50</v>
      </c>
      <c r="E9" s="23">
        <v>0</v>
      </c>
      <c r="F9" s="23">
        <v>0</v>
      </c>
      <c r="G9" s="23">
        <f t="shared" si="0"/>
        <v>50</v>
      </c>
      <c r="H9" s="23">
        <v>50</v>
      </c>
      <c r="I9" s="23">
        <v>4</v>
      </c>
      <c r="J9" s="26" t="s">
        <v>47</v>
      </c>
      <c r="K9" s="26"/>
      <c r="L9" s="26"/>
      <c r="M9" s="26"/>
      <c r="N9" s="26"/>
      <c r="O9" s="25"/>
      <c r="P9" s="23"/>
    </row>
    <row r="10" ht="65" customHeight="1" spans="1:24">
      <c r="A10" s="17">
        <v>7</v>
      </c>
      <c r="B10" s="22">
        <v>23107041</v>
      </c>
      <c r="C10" s="22" t="s">
        <v>32</v>
      </c>
      <c r="D10" s="23">
        <v>50</v>
      </c>
      <c r="E10" s="23">
        <v>0</v>
      </c>
      <c r="F10" s="23">
        <v>0</v>
      </c>
      <c r="G10" s="23">
        <f t="shared" si="0"/>
        <v>50</v>
      </c>
      <c r="H10" s="23">
        <v>50</v>
      </c>
      <c r="I10" s="23">
        <v>4</v>
      </c>
      <c r="J10" s="26" t="s">
        <v>47</v>
      </c>
      <c r="K10" s="26"/>
      <c r="L10" s="26"/>
      <c r="M10" s="26"/>
      <c r="N10" s="26"/>
      <c r="O10" s="25"/>
      <c r="P10" s="23"/>
    </row>
    <row r="11" ht="69" customHeight="1" spans="1:24">
      <c r="A11" s="17">
        <v>8</v>
      </c>
      <c r="B11" s="22" t="s">
        <v>27</v>
      </c>
      <c r="C11" s="22" t="s">
        <v>28</v>
      </c>
      <c r="D11" s="23">
        <v>50</v>
      </c>
      <c r="E11" s="23">
        <v>0</v>
      </c>
      <c r="F11" s="23">
        <v>0</v>
      </c>
      <c r="G11" s="23">
        <f t="shared" si="0"/>
        <v>50</v>
      </c>
      <c r="H11" s="23">
        <f>SUM(E11:G11)</f>
        <v>50</v>
      </c>
      <c r="I11" s="23">
        <v>4</v>
      </c>
      <c r="J11" s="25" t="s">
        <v>47</v>
      </c>
      <c r="K11" s="25"/>
      <c r="L11" s="25"/>
      <c r="M11" s="25"/>
      <c r="N11" s="25"/>
      <c r="O11" s="25"/>
      <c r="P11" s="23"/>
      <c r="Q11" s="8"/>
      <c r="R11" s="8"/>
      <c r="S11" s="8"/>
      <c r="T11" s="9"/>
      <c r="U11" s="9"/>
      <c r="V11" s="9"/>
      <c r="W11" s="9"/>
      <c r="X11" s="9"/>
    </row>
    <row r="12" ht="67" customHeight="1" spans="1:24">
      <c r="A12" s="17">
        <v>9</v>
      </c>
      <c r="B12" s="22" t="s">
        <v>35</v>
      </c>
      <c r="C12" s="22" t="s">
        <v>36</v>
      </c>
      <c r="D12" s="23">
        <v>50</v>
      </c>
      <c r="E12" s="23">
        <v>0</v>
      </c>
      <c r="F12" s="23">
        <v>0</v>
      </c>
      <c r="G12" s="23">
        <f t="shared" si="0"/>
        <v>50</v>
      </c>
      <c r="H12" s="23">
        <f>SUM(E12:G12)</f>
        <v>50</v>
      </c>
      <c r="I12" s="23">
        <v>4</v>
      </c>
      <c r="J12" s="25" t="s">
        <v>47</v>
      </c>
      <c r="K12" s="25"/>
      <c r="L12" s="25"/>
      <c r="M12" s="25"/>
      <c r="N12" s="25"/>
      <c r="O12" s="25"/>
      <c r="P12" s="23"/>
    </row>
    <row r="13" ht="60" customHeight="1" spans="1:24">
      <c r="A13" s="17">
        <v>10</v>
      </c>
      <c r="B13" s="22" t="s">
        <v>37</v>
      </c>
      <c r="C13" s="22" t="s">
        <v>38</v>
      </c>
      <c r="D13" s="23">
        <v>50</v>
      </c>
      <c r="E13" s="23">
        <v>0</v>
      </c>
      <c r="F13" s="23">
        <v>0</v>
      </c>
      <c r="G13" s="23">
        <f t="shared" si="0"/>
        <v>50</v>
      </c>
      <c r="H13" s="23">
        <f>SUM(E13:G13)</f>
        <v>50</v>
      </c>
      <c r="I13" s="23">
        <v>4</v>
      </c>
      <c r="J13" s="25" t="s">
        <v>47</v>
      </c>
      <c r="K13" s="25"/>
      <c r="L13" s="25"/>
      <c r="M13" s="25"/>
      <c r="N13" s="25"/>
      <c r="O13" s="25"/>
      <c r="P13" s="23"/>
    </row>
    <row r="14" ht="50" customHeight="1" spans="1:24">
      <c r="A14" s="17"/>
      <c r="B14" s="17"/>
      <c r="C14" s="17"/>
      <c r="D14" s="17" t="s">
        <v>39</v>
      </c>
      <c r="E14" s="17"/>
      <c r="F14" s="17"/>
      <c r="G14" s="17"/>
      <c r="H14" s="17" t="s">
        <v>40</v>
      </c>
      <c r="I14" s="17"/>
      <c r="J14" s="17"/>
      <c r="K14" s="27"/>
      <c r="L14" s="27"/>
      <c r="M14" s="27"/>
      <c r="N14" s="27"/>
      <c r="O14" s="27"/>
      <c r="P14" s="1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P14" etc:filterBottomFollowUsedRange="0">
    <sortState ref="A1:P14">
      <sortCondition ref="I1"/>
    </sortState>
    <extLst/>
  </autoFilter>
  <sortState ref="A4:X13">
    <sortCondition ref="G4:G13" descending="1"/>
  </sortState>
  <mergeCells count="2">
    <mergeCell ref="A1:P1"/>
    <mergeCell ref="H14:I14"/>
  </mergeCells>
  <pageMargins left="0.751388888888889" right="0.751388888888889" top="1" bottom="1" header="0.5" footer="1"/>
  <pageSetup paperSize="9" scale="6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综合测评成绩</vt:lpstr>
      <vt:lpstr>智育测评</vt:lpstr>
      <vt:lpstr>德育测评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张鑫埼</cp:lastModifiedBy>
  <dcterms:created xsi:type="dcterms:W3CDTF">2024-09-12T19:53:00Z</dcterms:created>
  <dcterms:modified xsi:type="dcterms:W3CDTF">2026-09-14T16:47:40Z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62B53DA0AA1C0DF3ACB4A76ABFD42F8A_43</vt:lpwstr>
  </property>
  <property fmtid="{D5CDD505-2E9C-101B-9397-08002B2CF9AE}" pid="3" name="KSOProductBuildVer">
    <vt:lpwstr>2052-12.1.28492.28492</vt:lpwstr>
  </property>
  <property fmtid="{D5CDD505-2E9C-101B-9397-08002B2CF9AE}" pid="4" name="CalculationRule">
    <vt:i4>0</vt:i4>
  </property>
</Properties>
</file>