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bookViews>
    <workbookView windowWidth="28800" windowHeight="11600"/>
  </bookViews>
  <sheets>
    <sheet name="综合测评成绩" sheetId="2" r:id="rId1"/>
    <sheet name="智育测评" sheetId="3" r:id="rId2"/>
    <sheet name="德育测评" sheetId="4" r:id="rId3"/>
    <sheet name="文体测评"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<sst xmlns="http://schemas.openxmlformats.org/spreadsheetml/2006/main" count="278" uniqueCount="82">
  <si>
    <t>音乐学院本科学生2025-2026学年 2023 级音乐表演三班 综合素质测评结果</t>
  </si>
  <si>
    <t>（学院盖章）</t>
  </si>
  <si>
    <t>序号</t>
  </si>
  <si>
    <t>学号</t>
  </si>
  <si>
    <t>姓名</t>
  </si>
  <si>
    <t>智育测评得分</t>
  </si>
  <si>
    <t>智育排名</t>
  </si>
  <si>
    <t>德育测评得分</t>
  </si>
  <si>
    <t>德育排名</t>
  </si>
  <si>
    <t>文体测评得分</t>
  </si>
  <si>
    <t>文体排名</t>
  </si>
  <si>
    <t>综合素质测评总分</t>
  </si>
  <si>
    <t>综合素质测评排名</t>
  </si>
  <si>
    <t>绩点</t>
  </si>
  <si>
    <t>四级成绩</t>
  </si>
  <si>
    <t>是否有挂科</t>
  </si>
  <si>
    <t>本人签字</t>
  </si>
  <si>
    <t>备注</t>
  </si>
  <si>
    <t>23107022</t>
  </si>
  <si>
    <t>许新然</t>
  </si>
  <si>
    <t>不要求</t>
  </si>
  <si>
    <t>否</t>
  </si>
  <si>
    <t>23107055</t>
  </si>
  <si>
    <t>许婧涵</t>
  </si>
  <si>
    <t>有</t>
  </si>
  <si>
    <t>23107057</t>
  </si>
  <si>
    <t>刘思域</t>
  </si>
  <si>
    <t>23107052</t>
  </si>
  <si>
    <t>杨佳霖</t>
  </si>
  <si>
    <t>23107040</t>
  </si>
  <si>
    <t>刘诗彤</t>
  </si>
  <si>
    <t>23107048</t>
  </si>
  <si>
    <t>夏轶伦</t>
  </si>
  <si>
    <t>23107036</t>
  </si>
  <si>
    <t>于婷婷</t>
  </si>
  <si>
    <t>23107042</t>
  </si>
  <si>
    <t>郭雨荷</t>
  </si>
  <si>
    <t>23107049</t>
  </si>
  <si>
    <t>白恒宇</t>
  </si>
  <si>
    <t>23107043</t>
  </si>
  <si>
    <t>高逸</t>
  </si>
  <si>
    <t>23107007</t>
  </si>
  <si>
    <t>靳皓东</t>
  </si>
  <si>
    <t>23107019</t>
  </si>
  <si>
    <t>冯铭瀚</t>
  </si>
  <si>
    <t>23107018</t>
  </si>
  <si>
    <t>王绍儒</t>
  </si>
  <si>
    <t>23107004</t>
  </si>
  <si>
    <t>张耀林</t>
  </si>
  <si>
    <t>23107035</t>
  </si>
  <si>
    <t>倪昊然</t>
  </si>
  <si>
    <t>23107038</t>
  </si>
  <si>
    <t>鲁紫韵</t>
  </si>
  <si>
    <t>辅导员：</t>
  </si>
  <si>
    <t>院综合素质测评工作领导小组组长：</t>
  </si>
  <si>
    <t>音乐学院本科学生2025-2026学年 23级音乐表演三班 综合素质测评结果 智育测评成绩</t>
  </si>
  <si>
    <t>2026.8</t>
  </si>
  <si>
    <t>基础分
（学分加权平均分）</t>
  </si>
  <si>
    <t>奖励分</t>
  </si>
  <si>
    <t>总分</t>
  </si>
  <si>
    <t>智育测评排名</t>
  </si>
  <si>
    <t>奖励分、扣分明细</t>
  </si>
  <si>
    <t>无</t>
  </si>
  <si>
    <t>1.沈阳师范大学大学生创新创业计划项目“虚拟之影，声乐新章 --流行与传统的交融”校级项目成员（沈阳师范大学大学生创新创业中心，2026年5月）+0.5</t>
  </si>
  <si>
    <t>音乐学院本科学生2025-2026学年 23级音乐表演三班综合素质测评结果 德育测评成绩</t>
  </si>
  <si>
    <t xml:space="preserve">2026.8</t>
  </si>
  <si>
    <t>基础分
（满分60）</t>
  </si>
  <si>
    <t>奖励分
（满分40）</t>
  </si>
  <si>
    <t>扣分</t>
  </si>
  <si>
    <t>德育测评排名</t>
  </si>
  <si>
    <t>1.沈阳师范大学大学生记者团专题评论部部长（沈阳师范大学宣传部，2026年6月）+5
2.沈阳师范大学23届大学生记者团优秀记者（沈阳师范大学党委宣传部，2026年7月）+4
3.沈阳师范大学2026年寒假招生宣传社会实践专项活动优秀团队奖（团队负责人）（沈阳师范大学招生就业处，2026年4月）+4
4.参加2025年“感谢恩师·你我同行”中“回校看老师”公益活动（中国教育发展基金会，2026年6月）+0.5
5.2026年大连市大学生暑期社会志愿实践（大连市甘井子区泉水街道源泉社区，2026年8月）+0.5
6.2026年大连市大学生寒假社会志愿实践（大连市甘井子区泉水街道源泉社区，2026年2月）+0.5</t>
  </si>
  <si>
    <t xml:space="preserve">1.班级班长（沈阳师范大学音乐学院，2025年9月至今）+4    
2.2024-2025年沈阳师范大学优秀学生干部（沈阳师范大学，2025年12月）+4
3.沈阳师范大学音乐学院优秀助导团队（沈阳师范大学学生处 沈阳师范大学武装部，2025年9月）+4
4.2024-2025年度沈阳师范大学音乐学院2025级新生助理辅导员（共青团沈阳师范大学音乐学院委员会，2025年9月）+1
</t>
  </si>
  <si>
    <t>1.班级团支书（沈阳师范大学音乐学院，2025年9月至今）+4
2.沈阳师范大学音乐学院优秀助导团队（沈阳师范大学学生处 沈阳师范大学武装部，2025年9月）+4
3.2026年本溪市大学生社会实践活动（本溪市营商环境建设局，2026年1月）+0.5
4.2026年沈阳市文化艺术实践创新类课题社会实践（辽宁省沈阳市皇姑区舍利塔街道大东社区居民委员会，2026年6月）+0.5
5.2026年本溪市大学生社会实践活动（中共本溪市数据局机关委员会，2026年7月）+0.5
6.2026年本溪市大学生社会实践活动（本溪市明山区高峪街道合峪社区居民委员会，2026年8月）+0.5
7.2024-2025年度沈阳师范大学音乐学院2025级新生助理辅导员（共青团沈阳师范大学音乐学院委员会，2025年9月）+1</t>
  </si>
  <si>
    <t>1.班级副班长（沈阳师范大学音乐学院，2025年9月至今）+3</t>
  </si>
  <si>
    <t>1.班级学习委员（沈阳师范大学音乐学院，2025年9月至今）+2</t>
  </si>
  <si>
    <t>音乐学院本科学生2025-2026学年 23级音乐表演三班 综合素质测评结果 文体测评成绩</t>
  </si>
  <si>
    <t>基础分（满分50）</t>
  </si>
  <si>
    <t>奖励分（满分50）</t>
  </si>
  <si>
    <t>文体测评排名</t>
  </si>
  <si>
    <t>1.“桃李芬芳 共贺华诞”沈师大朗读者非专业组二等奖（沈阳师范大学图书馆，2026年6月）+8
2.“沈阳师范大学大学生合唱艺术展演”专业组二等奖（沈阳师范大学教务处，2026年6月）+8
3.2026年第十二届“高等艺术院校全国歌剧声乐展演”流行演唱本科生组三等奖（高等艺术院校全国展演组委会，2026年7月）+9</t>
  </si>
  <si>
    <t>1.2026年辽宁省大中小学生校园歌手大赛暨沈阳师范大学校园歌手大赛专业组一等奖（沈阳师范大学,2026年5月） +10</t>
  </si>
  <si>
    <t>1.2026年北京电子键盘音乐节——第六届超级指尖秀全国总决选优秀奖（北京音乐家协会电子键盘学会，2026年8月）+2</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</si>
</sst>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0.00\)"/>
    <numFmt numFmtId="177" formatCode="0.00_);[Red]\(0.00\)"/>
    <numFmt numFmtId="178" formatCode="0.00_ "/>
  </numFmts>
  <fonts count="39">
    <font>
      <sz val="11"/>
      <color theme="1"/>
      <name val="微软雅黑"/>
      <charset val="134"/>
    </font>
    <font>
      <b/>
      <sz val="14"/>
      <color theme="1"/>
      <name val="宋体"/>
      <charset val="134"/>
      <scheme val="minor"/>
    </font>
    <font>
      <sz val="14"/>
      <color theme="1"/>
      <name val="宋体"/>
      <charset val="134"/>
    </font>
    <font>
      <sz val="14"/>
      <color theme="1"/>
      <name val="宋体"/>
      <charset val="134"/>
      <scheme val="minor"/>
    </font>
    <font>
      <b/>
      <sz val="18"/>
      <color theme="1"/>
      <name val="宋体"/>
      <charset val="134"/>
      <scheme val="minor"/>
    </font>
    <font>
      <sz val="16"/>
      <color theme="1"/>
      <name val="宋体"/>
      <charset val="134"/>
      <scheme val="minor"/>
    </font>
    <font>
      <sz val="18"/>
      <color rgb="FF000000"/>
      <name val="宋体"/>
      <charset val="134"/>
    </font>
    <font>
      <sz val="18"/>
      <name val="宋体"/>
      <charset val="134"/>
    </font>
    <font>
      <sz val="18"/>
      <color theme="1"/>
      <name val="宋体"/>
      <charset val="134"/>
    </font>
    <font>
      <b/>
      <sz val="20"/>
      <color theme="1"/>
      <name val="宋体"/>
      <charset val="134"/>
      <scheme val="minor"/>
    </font>
    <font>
      <b/>
      <sz val="16"/>
      <color theme="1"/>
      <name val="宋体"/>
      <charset val="134"/>
      <scheme val="minor"/>
    </font>
    <font>
      <sz val="16"/>
      <color theme="1"/>
      <name val="宋体"/>
      <charset val="134"/>
    </font>
    <font>
      <b/>
      <sz val="22"/>
      <color theme="1"/>
      <name val="宋体"/>
      <charset val="134"/>
      <scheme val="minor"/>
    </font>
    <font>
      <sz val="22"/>
      <color rgb="FF000000"/>
      <name val="宋体"/>
      <charset val="134"/>
    </font>
    <font>
      <sz val="22"/>
      <color theme="1"/>
      <name val="宋体"/>
      <charset val="134"/>
    </font>
    <font>
      <sz val="24"/>
      <color rgb="FF000000"/>
      <name val="宋体"/>
      <charset val="134"/>
    </font>
    <font>
      <sz val="22"/>
      <name val="宋体"/>
      <charset val="134"/>
    </font>
    <font>
      <sz val="18"/>
      <color theme="1"/>
      <name val="宋体"/>
      <charset val="134"/>
      <scheme val="minor"/>
    </font>
    <font>
      <sz val="22"/>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indexed="0"/>
      </left>
      <right style="thin">
        <color indexed="0"/>
      </right>
      <top style="thin">
        <color indexed="0"/>
      </top>
      <bottom style="thin">
        <color indexe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7"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8" applyNumberFormat="0" applyFill="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7" fillId="0" borderId="0" applyNumberFormat="0" applyFill="0" applyBorder="0" applyAlignment="0" applyProtection="0">
      <alignment vertical="center"/>
    </xf>
    <xf numFmtId="0" fontId="28" fillId="4" borderId="10" applyNumberFormat="0" applyAlignment="0" applyProtection="0">
      <alignment vertical="center"/>
    </xf>
    <xf numFmtId="0" fontId="29" fillId="5" borderId="11" applyNumberFormat="0" applyAlignment="0" applyProtection="0">
      <alignment vertical="center"/>
    </xf>
    <xf numFmtId="0" fontId="30" fillId="5" borderId="10" applyNumberFormat="0" applyAlignment="0" applyProtection="0">
      <alignment vertical="center"/>
    </xf>
    <xf numFmtId="0" fontId="31" fillId="6" borderId="12" applyNumberFormat="0" applyAlignment="0" applyProtection="0">
      <alignment vertical="center"/>
    </xf>
    <xf numFmtId="0" fontId="32" fillId="0" borderId="13" applyNumberFormat="0" applyFill="0" applyAlignment="0" applyProtection="0">
      <alignment vertical="center"/>
    </xf>
    <xf numFmtId="0" fontId="33" fillId="0" borderId="14"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cellStyleXfs>
  <cellXfs count="74">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2" fillId="0" borderId="0" xfId="0" applyFont="1">
      <alignment vertical="center"/>
    </xf>
    <xf numFmtId="0" fontId="2" fillId="0" borderId="0" xfId="0" applyFont="1" applyAlignment="1">
      <alignment horizontal="left" vertical="center"/>
    </xf>
    <xf numFmtId="0" fontId="3" fillId="0" borderId="0" xfId="0" applyFont="1">
      <alignment vertical="center"/>
    </xf>
    <xf numFmtId="0" fontId="3" fillId="0" borderId="0" xfId="0" applyFont="1" applyAlignment="1">
      <alignment horizontal="center" vertical="center"/>
    </xf>
    <xf numFmtId="0" fontId="3" fillId="2" borderId="0" xfId="0" applyFont="1" applyFill="1">
      <alignment vertical="center"/>
    </xf>
    <xf numFmtId="0" fontId="4" fillId="0" borderId="0" xfId="0" applyFont="1" applyAlignment="1">
      <alignment horizontal="center" vertical="center"/>
    </xf>
    <xf numFmtId="49" fontId="5" fillId="2" borderId="0" xfId="0" applyNumberFormat="1" applyFont="1" applyFill="1">
      <alignment vertical="center"/>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0" borderId="1" xfId="0" applyFont="1" applyBorder="1" applyAlignment="1">
      <alignment horizontal="center" vertical="center"/>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8" fillId="2" borderId="1" xfId="0" applyFont="1" applyFill="1" applyBorder="1">
      <alignment vertical="center"/>
    </xf>
    <xf numFmtId="0" fontId="8" fillId="0" borderId="1" xfId="0" applyFont="1" applyBorder="1">
      <alignment vertical="center"/>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2" borderId="1" xfId="0" applyFont="1" applyFill="1" applyBorder="1" applyAlignment="1">
      <alignment vertical="center" wrapText="1"/>
    </xf>
    <xf numFmtId="0" fontId="8" fillId="0" borderId="1" xfId="0" applyFont="1" applyBorder="1" applyAlignment="1">
      <alignment vertical="center" wrapText="1"/>
    </xf>
    <xf numFmtId="0" fontId="8" fillId="2" borderId="1" xfId="0" applyFont="1" applyFill="1" applyBorder="1" applyAlignment="1">
      <alignment horizontal="left" vertical="center"/>
    </xf>
    <xf numFmtId="0" fontId="8" fillId="0" borderId="1" xfId="0" applyFont="1" applyBorder="1" applyAlignment="1">
      <alignment horizontal="left" vertical="center"/>
    </xf>
    <xf numFmtId="0" fontId="5" fillId="0" borderId="0" xfId="0" applyFont="1">
      <alignment vertical="center"/>
    </xf>
    <xf numFmtId="0" fontId="9" fillId="0" borderId="0" xfId="0" applyFont="1" applyAlignment="1">
      <alignment horizontal="center" vertical="center"/>
    </xf>
    <xf numFmtId="0" fontId="3" fillId="2" borderId="0" xfId="0" applyFont="1" applyFill="1" applyAlignment="1">
      <alignment vertical="center" wrapText="1"/>
    </xf>
    <xf numFmtId="0" fontId="10" fillId="0" borderId="1" xfId="0" applyFont="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8" fillId="0" borderId="1" xfId="0" applyFont="1" applyBorder="1" applyAlignment="1">
      <alignment horizontal="center" vertical="center"/>
    </xf>
    <xf numFmtId="0" fontId="11" fillId="0" borderId="0" xfId="0" applyFont="1">
      <alignment vertical="center"/>
    </xf>
    <xf numFmtId="0" fontId="11" fillId="0" borderId="0" xfId="0" applyFont="1" applyAlignment="1">
      <alignment horizontal="center" vertical="center"/>
    </xf>
    <xf numFmtId="0" fontId="2" fillId="2" borderId="0" xfId="0" applyFont="1" applyFill="1">
      <alignment vertical="center"/>
    </xf>
    <xf numFmtId="0" fontId="1" fillId="0" borderId="0" xfId="0" applyFont="1" applyAlignment="1">
      <alignment horizontal="center" vertical="center" wrapText="1"/>
    </xf>
    <xf numFmtId="0" fontId="2" fillId="0" borderId="0" xfId="0" applyFont="1" applyFill="1">
      <alignment vertical="center"/>
    </xf>
    <xf numFmtId="0" fontId="12" fillId="0" borderId="0" xfId="0" applyFont="1" applyAlignment="1">
      <alignment horizontal="center" vertical="center"/>
    </xf>
    <xf numFmtId="0" fontId="3" fillId="0" borderId="5" xfId="0" applyFont="1" applyBorder="1" applyAlignment="1">
      <alignment horizontal="center" vertical="center"/>
    </xf>
    <xf numFmtId="0" fontId="12" fillId="0" borderId="1" xfId="0" applyFont="1" applyBorder="1" applyAlignment="1">
      <alignment horizontal="center" vertical="center" wrapText="1"/>
    </xf>
    <xf numFmtId="0" fontId="12" fillId="2"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4" fillId="0" borderId="6" xfId="0" applyFont="1" applyFill="1" applyBorder="1">
      <alignment vertical="center"/>
    </xf>
    <xf numFmtId="0" fontId="14" fillId="0" borderId="6" xfId="0" applyFont="1" applyFill="1" applyBorder="1" applyAlignment="1">
      <alignment horizontal="center" vertical="center"/>
    </xf>
    <xf numFmtId="0" fontId="14" fillId="0" borderId="1" xfId="0" applyFont="1" applyFill="1" applyBorder="1" applyAlignment="1">
      <alignment horizontal="center" vertical="center"/>
    </xf>
    <xf numFmtId="176" fontId="14" fillId="0" borderId="1" xfId="0" applyNumberFormat="1" applyFont="1" applyFill="1" applyBorder="1" applyAlignment="1">
      <alignment horizontal="center" vertical="center"/>
    </xf>
    <xf numFmtId="0" fontId="15" fillId="0" borderId="1" xfId="0" applyFont="1" applyFill="1" applyBorder="1" applyAlignment="1">
      <alignment horizontal="center" vertical="center"/>
    </xf>
    <xf numFmtId="0" fontId="14" fillId="0" borderId="1" xfId="0" applyFont="1" applyFill="1" applyBorder="1">
      <alignment vertical="center"/>
    </xf>
    <xf numFmtId="0" fontId="16" fillId="0" borderId="2" xfId="0" applyFont="1" applyFill="1" applyBorder="1" applyAlignment="1">
      <alignment horizontal="left" vertical="center" wrapText="1"/>
    </xf>
    <xf numFmtId="0" fontId="16" fillId="0" borderId="3" xfId="0" applyFont="1" applyFill="1" applyBorder="1" applyAlignment="1">
      <alignment horizontal="left" vertical="center" wrapText="1"/>
    </xf>
    <xf numFmtId="0" fontId="16" fillId="0" borderId="4" xfId="0" applyFont="1" applyFill="1" applyBorder="1" applyAlignment="1">
      <alignment horizontal="left" vertical="center" wrapText="1"/>
    </xf>
    <xf numFmtId="0" fontId="17" fillId="0" borderId="0" xfId="0" applyFont="1">
      <alignment vertical="center"/>
    </xf>
    <xf numFmtId="0" fontId="17" fillId="0" borderId="0" xfId="0" applyFont="1" applyAlignment="1">
      <alignment horizontal="center" vertical="center"/>
    </xf>
    <xf numFmtId="0" fontId="17" fillId="2" borderId="0" xfId="0" applyFont="1" applyFill="1">
      <alignment vertical="center"/>
    </xf>
    <xf numFmtId="0" fontId="1" fillId="0" borderId="0" xfId="0" applyFont="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2" fillId="0" borderId="0" xfId="0" applyFont="1" applyAlignment="1">
      <alignment horizontal="center"/>
    </xf>
    <xf numFmtId="0" fontId="18" fillId="0" borderId="0" xfId="0" applyFont="1" applyAlignment="1">
      <alignment horizontal="center"/>
    </xf>
    <xf numFmtId="0" fontId="9" fillId="0" borderId="1" xfId="0" applyFont="1" applyBorder="1" applyAlignment="1">
      <alignment horizontal="center" vertical="center" wrapText="1"/>
    </xf>
    <xf numFmtId="177" fontId="8" fillId="0" borderId="1" xfId="0" applyNumberFormat="1" applyFont="1" applyBorder="1" applyAlignment="1">
      <alignment horizontal="center" vertical="center"/>
    </xf>
    <xf numFmtId="0" fontId="2" fillId="0" borderId="1" xfId="0" applyFont="1" applyBorder="1" applyAlignment="1">
      <alignment horizontal="center" vertical="center"/>
    </xf>
    <xf numFmtId="2" fontId="8" fillId="0" borderId="1" xfId="0" applyNumberFormat="1" applyFont="1" applyBorder="1" applyAlignment="1">
      <alignment horizontal="center" vertical="center"/>
    </xf>
    <xf numFmtId="178" fontId="8" fillId="0" borderId="1" xfId="0" applyNumberFormat="1" applyFont="1" applyBorder="1" applyAlignment="1">
      <alignment horizontal="center" vertical="center"/>
    </xf>
    <xf numFmtId="178" fontId="8" fillId="0" borderId="1" xfId="0" applyNumberFormat="1" applyFont="1" applyBorder="1" applyAlignment="1">
      <alignment vertical="center"/>
    </xf>
    <xf numFmtId="0" fontId="17" fillId="0" borderId="0" xfId="0" applyFont="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1"/>
  <sheetViews>
    <sheetView tabSelected="1" zoomScale="55" zoomScaleNormal="55" workbookViewId="0">
      <selection activeCell="A1" sqref="A1:O1"/>
    </sheetView>
  </sheetViews>
  <sheetFormatPr defaultColWidth="9.640625" defaultRowHeight="40" customHeight="1"/>
  <cols>
    <col min="1" max="1" width="10.7578125" style="64" customWidth="1"/>
    <col min="2" max="2" width="15" style="64" customWidth="1"/>
    <col min="3" max="3" width="11.9296875" style="64" customWidth="1"/>
    <col min="4" max="4" width="21.6875" style="64" customWidth="1"/>
    <col min="5" max="5" width="13.8515625" style="64" customWidth="1"/>
    <col min="6" max="6" width="22" style="64" customWidth="1"/>
    <col min="7" max="7" width="14.3046875" style="64" customWidth="1"/>
    <col min="8" max="8" width="21.0703125" style="64" customWidth="1"/>
    <col min="9" max="9" width="13.8515625" style="64" customWidth="1"/>
    <col min="10" max="10" width="26.6171875" style="64" customWidth="1"/>
    <col min="11" max="11" width="27.3046875" style="64" customWidth="1"/>
    <col min="12" max="12" width="10.7578125" style="64" customWidth="1"/>
    <col min="13" max="13" width="14.8515625" style="64" customWidth="1"/>
    <col min="14" max="14" width="17.234375" style="64" customWidth="1"/>
    <col min="15" max="15" width="13.8515625" style="64" customWidth="1"/>
    <col min="16" max="16384" width="8" style="64"/>
  </cols>
  <sheetData>
    <row r="1" customHeight="1" spans="1:16">
      <c r="A1" s="65" t="s">
        <v>0</v>
      </c>
      <c r="B1" s="65"/>
      <c r="C1" s="65"/>
      <c r="D1" s="65"/>
      <c r="E1" s="65"/>
      <c r="F1" s="65"/>
      <c r="G1" s="65"/>
      <c r="H1" s="65"/>
      <c r="I1" s="65"/>
      <c r="J1" s="65"/>
      <c r="K1" s="65"/>
      <c r="L1" s="65"/>
      <c r="M1" s="65"/>
      <c r="N1" s="65"/>
      <c r="O1" s="65"/>
    </row>
    <row r="2" customHeight="1" spans="1:16">
      <c r="A2" s="66" t="s">
        <v>1</v>
      </c>
      <c r="B2" s="66"/>
      <c r="C2" s="66"/>
      <c r="D2" s="66"/>
      <c r="E2" s="66"/>
      <c r="F2" s="66"/>
      <c r="G2" s="66"/>
      <c r="H2" s="66"/>
      <c r="I2" s="66"/>
      <c r="J2" s="66"/>
      <c r="K2" s="66">
        <v>2026.8</v>
      </c>
      <c r="L2" s="66"/>
      <c r="M2" s="66"/>
      <c r="N2" s="66"/>
      <c r="O2" s="66"/>
    </row>
    <row r="3" s="62" customFormat="1" ht="63" customHeight="1" spans="1:16">
      <c r="A3" s="67" t="s">
        <v>2</v>
      </c>
      <c r="B3" s="67" t="s">
        <v>3</v>
      </c>
      <c r="C3" s="67" t="s">
        <v>4</v>
      </c>
      <c r="D3" s="67" t="s">
        <v>5</v>
      </c>
      <c r="E3" s="67" t="s">
        <v>6</v>
      </c>
      <c r="F3" s="67" t="s">
        <v>7</v>
      </c>
      <c r="G3" s="67" t="s">
        <v>8</v>
      </c>
      <c r="H3" s="67" t="s">
        <v>9</v>
      </c>
      <c r="I3" s="67" t="s">
        <v>10</v>
      </c>
      <c r="J3" s="67" t="s">
        <v>11</v>
      </c>
      <c r="K3" s="67" t="s">
        <v>12</v>
      </c>
      <c r="L3" s="67" t="s">
        <v>13</v>
      </c>
      <c r="M3" s="67" t="s">
        <v>14</v>
      </c>
      <c r="N3" s="67" t="s">
        <v>15</v>
      </c>
      <c r="O3" s="67" t="s">
        <v>16</v>
      </c>
      <c r="P3" s="67" t="s">
        <v>17</v>
      </c>
    </row>
    <row r="4" s="63" customFormat="1" ht="50" customHeight="1" spans="1:16">
      <c r="A4" s="39">
        <v>1</v>
      </c>
      <c r="B4" s="39" t="s">
        <v>18</v>
      </c>
      <c r="C4" s="39" t="s">
        <v>19</v>
      </c>
      <c r="D4" s="39">
        <v>88.59</v>
      </c>
      <c r="E4" s="39">
        <v>2</v>
      </c>
      <c r="F4" s="39">
        <v>73</v>
      </c>
      <c r="G4" s="39">
        <v>2</v>
      </c>
      <c r="H4" s="39">
        <v>60</v>
      </c>
      <c r="I4" s="39">
        <v>2</v>
      </c>
      <c r="J4" s="68">
        <f t="shared" ref="J4:J7" si="0">(D4*0.7+F4*0.2+H4*0.1)</f>
        <v>82.613</v>
      </c>
      <c r="K4" s="39">
        <v>1</v>
      </c>
      <c r="L4" s="39">
        <v>3.51</v>
      </c>
      <c r="M4" s="39" t="s">
        <v>20</v>
      </c>
      <c r="N4" s="39" t="s">
        <v>21</v>
      </c>
      <c r="O4" s="39"/>
      <c r="P4" s="69"/>
    </row>
    <row r="5" s="63" customFormat="1" ht="50" customHeight="1" spans="1:16">
      <c r="A5" s="39">
        <v>2</v>
      </c>
      <c r="B5" s="39" t="s">
        <v>22</v>
      </c>
      <c r="C5" s="39" t="s">
        <v>23</v>
      </c>
      <c r="D5" s="39">
        <v>84.95</v>
      </c>
      <c r="E5" s="39">
        <v>5</v>
      </c>
      <c r="F5" s="39">
        <v>74.5</v>
      </c>
      <c r="G5" s="39">
        <v>1</v>
      </c>
      <c r="H5" s="39">
        <v>75</v>
      </c>
      <c r="I5" s="39">
        <v>1</v>
      </c>
      <c r="J5" s="68">
        <f t="shared" si="0"/>
        <v>81.865</v>
      </c>
      <c r="K5" s="39">
        <v>2</v>
      </c>
      <c r="L5" s="39">
        <v>3.22</v>
      </c>
      <c r="M5" s="39" t="s">
        <v>20</v>
      </c>
      <c r="N5" s="39" t="s">
        <v>24</v>
      </c>
      <c r="O5" s="39"/>
      <c r="P5" s="69"/>
    </row>
    <row r="6" s="63" customFormat="1" ht="50" customHeight="1" spans="1:16">
      <c r="A6" s="39">
        <v>3</v>
      </c>
      <c r="B6" s="39" t="s">
        <v>25</v>
      </c>
      <c r="C6" s="39" t="s">
        <v>26</v>
      </c>
      <c r="D6" s="39">
        <v>89.44</v>
      </c>
      <c r="E6" s="39">
        <v>1</v>
      </c>
      <c r="F6" s="39">
        <v>62</v>
      </c>
      <c r="G6" s="39">
        <v>5</v>
      </c>
      <c r="H6" s="39">
        <v>50</v>
      </c>
      <c r="I6" s="16">
        <v>4</v>
      </c>
      <c r="J6" s="68">
        <f t="shared" si="0"/>
        <v>80.008</v>
      </c>
      <c r="K6" s="39">
        <v>3</v>
      </c>
      <c r="L6" s="39">
        <v>3.58</v>
      </c>
      <c r="M6" s="39" t="s">
        <v>20</v>
      </c>
      <c r="N6" s="39" t="s">
        <v>21</v>
      </c>
      <c r="O6" s="39"/>
      <c r="P6" s="69"/>
    </row>
    <row r="7" s="63" customFormat="1" ht="50" customHeight="1" spans="1:16">
      <c r="A7" s="39">
        <v>4</v>
      </c>
      <c r="B7" s="39" t="s">
        <v>27</v>
      </c>
      <c r="C7" s="39" t="s">
        <v>28</v>
      </c>
      <c r="D7" s="39">
        <v>85.35</v>
      </c>
      <c r="E7" s="39">
        <v>4</v>
      </c>
      <c r="F7" s="39">
        <v>71</v>
      </c>
      <c r="G7" s="39">
        <v>3</v>
      </c>
      <c r="H7" s="39">
        <v>52</v>
      </c>
      <c r="I7" s="39">
        <v>3</v>
      </c>
      <c r="J7" s="68">
        <f t="shared" si="0"/>
        <v>79.145</v>
      </c>
      <c r="K7" s="39">
        <v>4</v>
      </c>
      <c r="L7" s="39">
        <v>3.16</v>
      </c>
      <c r="M7" s="39" t="s">
        <v>20</v>
      </c>
      <c r="N7" s="39" t="s">
        <v>21</v>
      </c>
      <c r="O7" s="39"/>
      <c r="P7" s="69"/>
    </row>
    <row r="8" s="63" customFormat="1" ht="50" customHeight="1" spans="1:16">
      <c r="A8" s="39">
        <v>5</v>
      </c>
      <c r="B8" s="39" t="s">
        <v>29</v>
      </c>
      <c r="C8" s="39" t="s">
        <v>30</v>
      </c>
      <c r="D8" s="39">
        <v>85.38</v>
      </c>
      <c r="E8" s="39">
        <v>3</v>
      </c>
      <c r="F8" s="39">
        <v>60</v>
      </c>
      <c r="G8" s="39">
        <v>6</v>
      </c>
      <c r="H8" s="39">
        <v>50</v>
      </c>
      <c r="I8" s="16">
        <v>4</v>
      </c>
      <c r="J8" s="68">
        <f t="shared" ref="J5:J19" si="1">(D8*0.7+F8*0.2+H8*0.1)</f>
        <v>76.766</v>
      </c>
      <c r="K8" s="39">
        <v>5</v>
      </c>
      <c r="L8" s="39">
        <v>3.17</v>
      </c>
      <c r="M8" s="39" t="s">
        <v>20</v>
      </c>
      <c r="N8" s="39" t="s">
        <v>21</v>
      </c>
      <c r="O8" s="39"/>
      <c r="P8" s="69"/>
    </row>
    <row r="9" s="63" customFormat="1" ht="50" customHeight="1" spans="1:16">
      <c r="A9" s="39">
        <v>6</v>
      </c>
      <c r="B9" s="39" t="s">
        <v>31</v>
      </c>
      <c r="C9" s="39" t="s">
        <v>32</v>
      </c>
      <c r="D9" s="39">
        <v>84.75</v>
      </c>
      <c r="E9" s="39">
        <v>6</v>
      </c>
      <c r="F9" s="39">
        <v>60</v>
      </c>
      <c r="G9" s="39">
        <v>6</v>
      </c>
      <c r="H9" s="39">
        <v>50</v>
      </c>
      <c r="I9" s="16">
        <v>4</v>
      </c>
      <c r="J9" s="68">
        <f t="shared" si="1"/>
        <v>76.325</v>
      </c>
      <c r="K9" s="39">
        <v>6</v>
      </c>
      <c r="L9" s="39">
        <v>2.97</v>
      </c>
      <c r="M9" s="39" t="s">
        <v>20</v>
      </c>
      <c r="N9" s="39" t="s">
        <v>21</v>
      </c>
      <c r="O9" s="39"/>
      <c r="P9" s="69"/>
    </row>
    <row r="10" s="63" customFormat="1" ht="50" customHeight="1" spans="1:16">
      <c r="A10" s="39">
        <v>7</v>
      </c>
      <c r="B10" s="39" t="s">
        <v>33</v>
      </c>
      <c r="C10" s="39" t="s">
        <v>34</v>
      </c>
      <c r="D10" s="39">
        <v>81.94</v>
      </c>
      <c r="E10" s="39">
        <v>7</v>
      </c>
      <c r="F10" s="39">
        <v>60</v>
      </c>
      <c r="G10" s="39">
        <v>6</v>
      </c>
      <c r="H10" s="39">
        <v>50</v>
      </c>
      <c r="I10" s="16">
        <v>4</v>
      </c>
      <c r="J10" s="68">
        <f t="shared" si="1"/>
        <v>74.358</v>
      </c>
      <c r="K10" s="39">
        <v>7</v>
      </c>
      <c r="L10" s="39">
        <v>3.07</v>
      </c>
      <c r="M10" s="39" t="s">
        <v>20</v>
      </c>
      <c r="N10" s="39" t="s">
        <v>24</v>
      </c>
      <c r="O10" s="39"/>
      <c r="P10" s="69"/>
    </row>
    <row r="11" s="63" customFormat="1" ht="50" customHeight="1" spans="1:16">
      <c r="A11" s="39">
        <v>8</v>
      </c>
      <c r="B11" s="39" t="s">
        <v>35</v>
      </c>
      <c r="C11" s="39" t="s">
        <v>36</v>
      </c>
      <c r="D11" s="39">
        <v>78.72</v>
      </c>
      <c r="E11" s="39">
        <v>8</v>
      </c>
      <c r="F11" s="39">
        <v>60</v>
      </c>
      <c r="G11" s="39">
        <v>6</v>
      </c>
      <c r="H11" s="39">
        <v>52</v>
      </c>
      <c r="I11" s="39">
        <v>3</v>
      </c>
      <c r="J11" s="68">
        <f t="shared" si="1"/>
        <v>72.304</v>
      </c>
      <c r="K11" s="39">
        <v>8</v>
      </c>
      <c r="L11" s="39">
        <v>2.55</v>
      </c>
      <c r="M11" s="39" t="s">
        <v>20</v>
      </c>
      <c r="N11" s="39" t="s">
        <v>24</v>
      </c>
      <c r="O11" s="39"/>
      <c r="P11" s="69"/>
    </row>
    <row r="12" s="63" customFormat="1" ht="50" customHeight="1" spans="1:16">
      <c r="A12" s="39">
        <v>9</v>
      </c>
      <c r="B12" s="39" t="s">
        <v>37</v>
      </c>
      <c r="C12" s="39" t="s">
        <v>38</v>
      </c>
      <c r="D12" s="39">
        <v>77.92</v>
      </c>
      <c r="E12" s="39">
        <v>9</v>
      </c>
      <c r="F12" s="39">
        <v>63</v>
      </c>
      <c r="G12" s="39">
        <v>4</v>
      </c>
      <c r="H12" s="39">
        <v>50</v>
      </c>
      <c r="I12" s="16">
        <v>4</v>
      </c>
      <c r="J12" s="68">
        <f t="shared" si="1"/>
        <v>72.144</v>
      </c>
      <c r="K12" s="39">
        <v>9</v>
      </c>
      <c r="L12" s="39">
        <v>2.37</v>
      </c>
      <c r="M12" s="39" t="s">
        <v>20</v>
      </c>
      <c r="N12" s="39" t="s">
        <v>24</v>
      </c>
      <c r="O12" s="39"/>
      <c r="P12" s="69"/>
    </row>
    <row r="13" s="63" customFormat="1" ht="50" customHeight="1" spans="1:16">
      <c r="A13" s="39">
        <v>10</v>
      </c>
      <c r="B13" s="39" t="s">
        <v>39</v>
      </c>
      <c r="C13" s="39" t="s">
        <v>40</v>
      </c>
      <c r="D13" s="39">
        <v>77.77</v>
      </c>
      <c r="E13" s="39">
        <v>10</v>
      </c>
      <c r="F13" s="39">
        <v>60</v>
      </c>
      <c r="G13" s="39">
        <v>6</v>
      </c>
      <c r="H13" s="39">
        <v>50</v>
      </c>
      <c r="I13" s="16">
        <v>4</v>
      </c>
      <c r="J13" s="68">
        <f t="shared" si="1"/>
        <v>71.439</v>
      </c>
      <c r="K13" s="39">
        <v>10</v>
      </c>
      <c r="L13" s="39">
        <v>2.49</v>
      </c>
      <c r="M13" s="39" t="s">
        <v>20</v>
      </c>
      <c r="N13" s="39" t="s">
        <v>24</v>
      </c>
      <c r="O13" s="39"/>
      <c r="P13" s="69"/>
    </row>
    <row r="14" s="63" customFormat="1" ht="50" customHeight="1" spans="1:16">
      <c r="A14" s="39">
        <v>11</v>
      </c>
      <c r="B14" s="39" t="s">
        <v>41</v>
      </c>
      <c r="C14" s="39" t="s">
        <v>42</v>
      </c>
      <c r="D14" s="39">
        <v>76.58</v>
      </c>
      <c r="E14" s="39">
        <v>11</v>
      </c>
      <c r="F14" s="39">
        <v>60</v>
      </c>
      <c r="G14" s="39">
        <v>6</v>
      </c>
      <c r="H14" s="39">
        <v>50</v>
      </c>
      <c r="I14" s="16">
        <v>4</v>
      </c>
      <c r="J14" s="68">
        <f t="shared" si="1"/>
        <v>70.606</v>
      </c>
      <c r="K14" s="39">
        <v>11</v>
      </c>
      <c r="L14" s="39">
        <v>2.29</v>
      </c>
      <c r="M14" s="39" t="s">
        <v>20</v>
      </c>
      <c r="N14" s="39" t="s">
        <v>24</v>
      </c>
      <c r="O14" s="39"/>
      <c r="P14" s="69"/>
    </row>
    <row r="15" s="63" customFormat="1" ht="50" customHeight="1" spans="1:16">
      <c r="A15" s="39">
        <v>12</v>
      </c>
      <c r="B15" s="39" t="s">
        <v>43</v>
      </c>
      <c r="C15" s="39" t="s">
        <v>44</v>
      </c>
      <c r="D15" s="39">
        <v>76.58</v>
      </c>
      <c r="E15" s="39">
        <v>12</v>
      </c>
      <c r="F15" s="39">
        <v>60</v>
      </c>
      <c r="G15" s="39">
        <v>6</v>
      </c>
      <c r="H15" s="39">
        <v>50</v>
      </c>
      <c r="I15" s="16">
        <v>4</v>
      </c>
      <c r="J15" s="68">
        <f t="shared" si="1"/>
        <v>70.606</v>
      </c>
      <c r="K15" s="39">
        <v>12</v>
      </c>
      <c r="L15" s="39">
        <v>2.08</v>
      </c>
      <c r="M15" s="39" t="s">
        <v>20</v>
      </c>
      <c r="N15" s="39" t="s">
        <v>24</v>
      </c>
      <c r="O15" s="39"/>
      <c r="P15" s="69"/>
    </row>
    <row r="16" s="63" customFormat="1" ht="50" customHeight="1" spans="1:16">
      <c r="A16" s="39">
        <v>13</v>
      </c>
      <c r="B16" s="39" t="s">
        <v>45</v>
      </c>
      <c r="C16" s="39" t="s">
        <v>46</v>
      </c>
      <c r="D16" s="39">
        <v>74.05</v>
      </c>
      <c r="E16" s="39">
        <v>13</v>
      </c>
      <c r="F16" s="39">
        <v>60</v>
      </c>
      <c r="G16" s="39">
        <v>6</v>
      </c>
      <c r="H16" s="39">
        <v>50</v>
      </c>
      <c r="I16" s="16">
        <v>4</v>
      </c>
      <c r="J16" s="68">
        <f t="shared" si="1"/>
        <v>68.835</v>
      </c>
      <c r="K16" s="39">
        <v>13</v>
      </c>
      <c r="L16" s="70">
        <v>1.9</v>
      </c>
      <c r="M16" s="39" t="s">
        <v>20</v>
      </c>
      <c r="N16" s="39" t="s">
        <v>24</v>
      </c>
      <c r="O16" s="39"/>
      <c r="P16" s="69"/>
    </row>
    <row r="17" s="63" customFormat="1" ht="50" customHeight="1" spans="1:16">
      <c r="A17" s="39">
        <v>14</v>
      </c>
      <c r="B17" s="39" t="s">
        <v>47</v>
      </c>
      <c r="C17" s="39" t="s">
        <v>48</v>
      </c>
      <c r="D17" s="39">
        <v>72.56</v>
      </c>
      <c r="E17" s="39">
        <v>14</v>
      </c>
      <c r="F17" s="39">
        <v>60</v>
      </c>
      <c r="G17" s="39">
        <v>6</v>
      </c>
      <c r="H17" s="39">
        <v>50</v>
      </c>
      <c r="I17" s="16">
        <v>4</v>
      </c>
      <c r="J17" s="68">
        <f t="shared" si="1"/>
        <v>67.792</v>
      </c>
      <c r="K17" s="39">
        <v>14</v>
      </c>
      <c r="L17" s="39">
        <v>1.88</v>
      </c>
      <c r="M17" s="39" t="s">
        <v>20</v>
      </c>
      <c r="N17" s="39" t="s">
        <v>24</v>
      </c>
      <c r="O17" s="39"/>
      <c r="P17" s="69"/>
    </row>
    <row r="18" s="63" customFormat="1" ht="50" customHeight="1" spans="1:16">
      <c r="A18" s="39">
        <v>15</v>
      </c>
      <c r="B18" s="39" t="s">
        <v>49</v>
      </c>
      <c r="C18" s="39" t="s">
        <v>50</v>
      </c>
      <c r="D18" s="39">
        <v>72.39</v>
      </c>
      <c r="E18" s="39">
        <v>15</v>
      </c>
      <c r="F18" s="39">
        <v>60</v>
      </c>
      <c r="G18" s="39">
        <v>6</v>
      </c>
      <c r="H18" s="39">
        <v>50</v>
      </c>
      <c r="I18" s="16">
        <v>4</v>
      </c>
      <c r="J18" s="68">
        <f t="shared" si="1"/>
        <v>67.673</v>
      </c>
      <c r="K18" s="39">
        <v>15</v>
      </c>
      <c r="L18" s="71">
        <v>1.96</v>
      </c>
      <c r="M18" s="39" t="s">
        <v>20</v>
      </c>
      <c r="N18" s="39" t="s">
        <v>24</v>
      </c>
      <c r="O18" s="39"/>
      <c r="P18" s="69"/>
    </row>
    <row r="19" s="63" customFormat="1" ht="50" customHeight="1" spans="1:16">
      <c r="A19" s="39">
        <v>16</v>
      </c>
      <c r="B19" s="39" t="s">
        <v>51</v>
      </c>
      <c r="C19" s="39" t="s">
        <v>52</v>
      </c>
      <c r="D19" s="39">
        <v>71.74</v>
      </c>
      <c r="E19" s="39">
        <v>16</v>
      </c>
      <c r="F19" s="39">
        <v>60</v>
      </c>
      <c r="G19" s="39">
        <v>6</v>
      </c>
      <c r="H19" s="39">
        <v>50</v>
      </c>
      <c r="I19" s="16">
        <v>4</v>
      </c>
      <c r="J19" s="68">
        <f t="shared" si="1"/>
        <v>67.218</v>
      </c>
      <c r="K19" s="39">
        <v>16</v>
      </c>
      <c r="L19" s="72">
        <v>2.46</v>
      </c>
      <c r="M19" s="39" t="s">
        <v>20</v>
      </c>
      <c r="N19" s="39" t="s">
        <v>24</v>
      </c>
      <c r="O19" s="39"/>
      <c r="P19" s="69"/>
    </row>
    <row r="20" customHeight="1" spans="1:16">
      <c r="A20" s="73"/>
      <c r="B20" s="73"/>
      <c r="C20" s="73"/>
      <c r="D20" s="73"/>
      <c r="E20" s="73"/>
      <c r="F20" s="73"/>
      <c r="G20" s="73"/>
      <c r="H20" s="73"/>
      <c r="I20" s="73"/>
      <c r="J20" s="73"/>
      <c r="K20" s="73"/>
      <c r="L20" s="73"/>
      <c r="M20" s="73"/>
      <c r="N20" s="73"/>
      <c r="O20" s="73"/>
    </row>
    <row r="21" customHeight="1" spans="1:16">
      <c r="A21" s="73"/>
      <c r="B21" s="73"/>
      <c r="C21" s="73"/>
      <c r="D21" s="73" t="s">
        <v>53</v>
      </c>
      <c r="E21" s="73"/>
      <c r="F21" s="73"/>
      <c r="G21" s="73"/>
      <c r="H21" s="73"/>
      <c r="I21" s="73"/>
      <c r="J21" s="73" t="s">
        <v>54</v>
      </c>
      <c r="K21" s="73"/>
      <c r="L21" s="73"/>
      <c r="M21" s="73"/>
      <c r="N21" s="73"/>
      <c r="O21" s="73"/>
    </row>
  </sheetData>
  <sheetProtection formatCells="0" formatColumns="0" formatRows="0" insertRows="0" insertColumns="0" insertHyperlinks="0" deleteColumns="0" deleteRows="0" sort="0" autoFilter="0" pivotTables="0"/>
  <sortState ref="A4:P19">
    <sortCondition ref="J4:J19" descending="1"/>
  </sortState>
  <mergeCells count="2">
    <mergeCell ref="A1:O1"/>
    <mergeCell ref="A2:D2"/>
  </mergeCells>
  <pageMargins left="0.751388888888889" right="0.751388888888889" top="1" bottom="1" header="0.5" footer="1"/>
  <pageSetup paperSize="9" scale="6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zoomScale="50" zoomScaleNormal="50" workbookViewId="0">
      <selection activeCell="A1" sqref="A1:O1"/>
    </sheetView>
  </sheetViews>
  <sheetFormatPr defaultColWidth="9.640625" defaultRowHeight="40" customHeight="1"/>
  <cols>
    <col min="1" max="1" width="5.9296875" style="5"/>
    <col min="2" max="2" width="16.234375" style="5" customWidth="1"/>
    <col min="3" max="3" width="11.7578125" style="5" customWidth="1"/>
    <col min="4" max="4" width="26.0703125" style="5" customWidth="1"/>
    <col min="5" max="6" width="10" style="5" customWidth="1"/>
    <col min="7" max="7" width="18.8515625" style="5" customWidth="1"/>
    <col min="8" max="8" width="19" style="6" customWidth="1"/>
    <col min="9" max="9" width="12.3828125" style="7" customWidth="1"/>
    <col min="10" max="10" width="10" style="7" customWidth="1"/>
    <col min="11" max="11" width="5.6171875" style="7" customWidth="1"/>
    <col min="12" max="12" width="10" style="7" customWidth="1"/>
    <col min="13" max="13" width="86.546875" style="7" customWidth="1"/>
    <col min="14" max="14" width="26.1484375" style="5" customWidth="1"/>
    <col min="15" max="15" width="8.3828125" style="5" customWidth="1"/>
    <col min="16" max="16384" width="8" style="5"/>
  </cols>
  <sheetData>
    <row r="1" ht="55" customHeight="1" spans="1:15">
      <c r="A1" s="45" t="s">
        <v>55</v>
      </c>
      <c r="B1" s="45"/>
      <c r="C1" s="45"/>
      <c r="D1" s="45"/>
      <c r="E1" s="45"/>
      <c r="F1" s="45"/>
      <c r="G1" s="45"/>
      <c r="H1" s="45"/>
      <c r="I1" s="45"/>
      <c r="J1" s="45"/>
      <c r="K1" s="45"/>
      <c r="L1" s="45"/>
      <c r="M1" s="45"/>
      <c r="N1" s="45"/>
      <c r="O1" s="45"/>
    </row>
    <row r="2" customHeight="1" spans="1:15">
      <c r="A2" s="46" t="s">
        <v>1</v>
      </c>
      <c r="B2" s="46"/>
      <c r="C2" s="46"/>
      <c r="D2" s="46"/>
      <c r="M2" s="9" t="s">
        <v>56</v>
      </c>
    </row>
    <row r="3" s="43" customFormat="1" ht="80" customHeight="1" spans="1:15">
      <c r="A3" s="47" t="s">
        <v>2</v>
      </c>
      <c r="B3" s="47" t="s">
        <v>3</v>
      </c>
      <c r="C3" s="47" t="s">
        <v>4</v>
      </c>
      <c r="D3" s="47" t="s">
        <v>57</v>
      </c>
      <c r="E3" s="47" t="s">
        <v>58</v>
      </c>
      <c r="F3" s="47" t="s">
        <v>59</v>
      </c>
      <c r="G3" s="47" t="s">
        <v>5</v>
      </c>
      <c r="H3" s="47" t="s">
        <v>60</v>
      </c>
      <c r="I3" s="48" t="s">
        <v>61</v>
      </c>
      <c r="J3" s="48"/>
      <c r="K3" s="48"/>
      <c r="L3" s="48"/>
      <c r="M3" s="48"/>
      <c r="N3" s="47" t="s">
        <v>16</v>
      </c>
      <c r="O3" s="47" t="s">
        <v>17</v>
      </c>
    </row>
    <row r="4" s="44" customFormat="1" ht="60" customHeight="1" spans="1:15">
      <c r="A4" s="49">
        <v>1</v>
      </c>
      <c r="B4" s="50" t="s">
        <v>25</v>
      </c>
      <c r="C4" s="50" t="s">
        <v>26</v>
      </c>
      <c r="D4" s="51">
        <v>89.44</v>
      </c>
      <c r="E4" s="52">
        <v>0</v>
      </c>
      <c r="F4" s="52">
        <f t="shared" ref="F4:F19" si="0">D4+E4</f>
        <v>89.44</v>
      </c>
      <c r="G4" s="53">
        <f t="shared" ref="G4:G19" si="1">D4+E4</f>
        <v>89.44</v>
      </c>
      <c r="H4" s="54">
        <v>1</v>
      </c>
      <c r="I4" s="25" t="s">
        <v>62</v>
      </c>
      <c r="J4" s="26"/>
      <c r="K4" s="26"/>
      <c r="L4" s="26"/>
      <c r="M4" s="27"/>
      <c r="N4" s="55"/>
      <c r="O4" s="55"/>
    </row>
    <row r="5" s="44" customFormat="1" ht="60" customHeight="1" spans="1:15">
      <c r="A5" s="49">
        <v>2</v>
      </c>
      <c r="B5" s="50" t="s">
        <v>18</v>
      </c>
      <c r="C5" s="50" t="s">
        <v>19</v>
      </c>
      <c r="D5" s="51">
        <v>88.59</v>
      </c>
      <c r="E5" s="52">
        <v>0</v>
      </c>
      <c r="F5" s="52">
        <f t="shared" si="0"/>
        <v>88.59</v>
      </c>
      <c r="G5" s="53">
        <f t="shared" si="1"/>
        <v>88.59</v>
      </c>
      <c r="H5" s="49">
        <v>2</v>
      </c>
      <c r="I5" s="25" t="s">
        <v>62</v>
      </c>
      <c r="J5" s="26"/>
      <c r="K5" s="26"/>
      <c r="L5" s="26"/>
      <c r="M5" s="27"/>
      <c r="N5" s="55"/>
      <c r="O5" s="55"/>
    </row>
    <row r="6" s="44" customFormat="1" ht="60" customHeight="1" spans="1:15">
      <c r="A6" s="49">
        <v>3</v>
      </c>
      <c r="B6" s="50" t="s">
        <v>29</v>
      </c>
      <c r="C6" s="50" t="s">
        <v>30</v>
      </c>
      <c r="D6" s="51">
        <v>85.38</v>
      </c>
      <c r="E6" s="52">
        <v>0</v>
      </c>
      <c r="F6" s="52">
        <f t="shared" si="0"/>
        <v>85.38</v>
      </c>
      <c r="G6" s="53">
        <f t="shared" si="1"/>
        <v>85.38</v>
      </c>
      <c r="H6" s="49">
        <v>3</v>
      </c>
      <c r="I6" s="25" t="s">
        <v>62</v>
      </c>
      <c r="J6" s="26"/>
      <c r="K6" s="26"/>
      <c r="L6" s="26"/>
      <c r="M6" s="27"/>
      <c r="N6" s="55"/>
      <c r="O6" s="55"/>
    </row>
    <row r="7" s="44" customFormat="1" ht="60" customHeight="1" spans="1:15">
      <c r="A7" s="49">
        <v>4</v>
      </c>
      <c r="B7" s="50" t="s">
        <v>27</v>
      </c>
      <c r="C7" s="50" t="s">
        <v>28</v>
      </c>
      <c r="D7" s="51">
        <v>85.35</v>
      </c>
      <c r="E7" s="52">
        <v>0</v>
      </c>
      <c r="F7" s="52">
        <f t="shared" si="0"/>
        <v>85.35</v>
      </c>
      <c r="G7" s="53">
        <f t="shared" si="1"/>
        <v>85.35</v>
      </c>
      <c r="H7" s="49">
        <v>4</v>
      </c>
      <c r="I7" s="25" t="s">
        <v>62</v>
      </c>
      <c r="J7" s="26"/>
      <c r="K7" s="26"/>
      <c r="L7" s="26"/>
      <c r="M7" s="27"/>
      <c r="N7" s="55"/>
      <c r="O7" s="55"/>
    </row>
    <row r="8" s="44" customFormat="1" ht="60" customHeight="1" spans="1:15">
      <c r="A8" s="49">
        <v>5</v>
      </c>
      <c r="B8" s="50" t="s">
        <v>22</v>
      </c>
      <c r="C8" s="50" t="s">
        <v>23</v>
      </c>
      <c r="D8" s="51">
        <v>84.45</v>
      </c>
      <c r="E8" s="52">
        <v>0.5</v>
      </c>
      <c r="F8" s="52">
        <f t="shared" si="0"/>
        <v>84.95</v>
      </c>
      <c r="G8" s="53">
        <f t="shared" si="1"/>
        <v>84.95</v>
      </c>
      <c r="H8" s="49">
        <v>5</v>
      </c>
      <c r="I8" s="56" t="s">
        <v>63</v>
      </c>
      <c r="J8" s="57"/>
      <c r="K8" s="57"/>
      <c r="L8" s="57"/>
      <c r="M8" s="58"/>
      <c r="N8" s="55"/>
      <c r="O8" s="55"/>
    </row>
    <row r="9" s="44" customFormat="1" ht="60" customHeight="1" spans="1:15">
      <c r="A9" s="49">
        <v>6</v>
      </c>
      <c r="B9" s="50" t="s">
        <v>31</v>
      </c>
      <c r="C9" s="50" t="s">
        <v>32</v>
      </c>
      <c r="D9" s="51">
        <v>84.75</v>
      </c>
      <c r="E9" s="52">
        <v>0</v>
      </c>
      <c r="F9" s="52">
        <f t="shared" si="0"/>
        <v>84.75</v>
      </c>
      <c r="G9" s="53">
        <f t="shared" si="1"/>
        <v>84.75</v>
      </c>
      <c r="H9" s="49">
        <v>6</v>
      </c>
      <c r="I9" s="25" t="s">
        <v>62</v>
      </c>
      <c r="J9" s="26"/>
      <c r="K9" s="26"/>
      <c r="L9" s="26"/>
      <c r="M9" s="27"/>
      <c r="N9" s="55"/>
      <c r="O9" s="55"/>
    </row>
    <row r="10" s="44" customFormat="1" ht="60" customHeight="1" spans="1:15">
      <c r="A10" s="49">
        <v>7</v>
      </c>
      <c r="B10" s="50" t="s">
        <v>33</v>
      </c>
      <c r="C10" s="50" t="s">
        <v>34</v>
      </c>
      <c r="D10" s="51">
        <v>81.94</v>
      </c>
      <c r="E10" s="52">
        <v>0</v>
      </c>
      <c r="F10" s="52">
        <f t="shared" si="0"/>
        <v>81.94</v>
      </c>
      <c r="G10" s="53">
        <f t="shared" si="1"/>
        <v>81.94</v>
      </c>
      <c r="H10" s="49">
        <v>7</v>
      </c>
      <c r="I10" s="25" t="s">
        <v>62</v>
      </c>
      <c r="J10" s="26"/>
      <c r="K10" s="26"/>
      <c r="L10" s="26"/>
      <c r="M10" s="27"/>
      <c r="N10" s="55"/>
      <c r="O10" s="55"/>
    </row>
    <row r="11" s="44" customFormat="1" ht="60" customHeight="1" spans="1:15">
      <c r="A11" s="49">
        <v>8</v>
      </c>
      <c r="B11" s="50" t="s">
        <v>35</v>
      </c>
      <c r="C11" s="50" t="s">
        <v>36</v>
      </c>
      <c r="D11" s="51">
        <v>78.72</v>
      </c>
      <c r="E11" s="52">
        <v>0</v>
      </c>
      <c r="F11" s="52">
        <f t="shared" si="0"/>
        <v>78.72</v>
      </c>
      <c r="G11" s="53">
        <f t="shared" si="1"/>
        <v>78.72</v>
      </c>
      <c r="H11" s="49">
        <v>8</v>
      </c>
      <c r="I11" s="25" t="s">
        <v>62</v>
      </c>
      <c r="J11" s="26"/>
      <c r="K11" s="26"/>
      <c r="L11" s="26"/>
      <c r="M11" s="27"/>
      <c r="N11" s="55"/>
      <c r="O11" s="55"/>
    </row>
    <row r="12" s="44" customFormat="1" ht="60" customHeight="1" spans="1:15">
      <c r="A12" s="49">
        <v>9</v>
      </c>
      <c r="B12" s="50" t="s">
        <v>37</v>
      </c>
      <c r="C12" s="50" t="s">
        <v>38</v>
      </c>
      <c r="D12" s="51">
        <v>77.92</v>
      </c>
      <c r="E12" s="52">
        <v>0</v>
      </c>
      <c r="F12" s="52">
        <f t="shared" si="0"/>
        <v>77.92</v>
      </c>
      <c r="G12" s="53">
        <f t="shared" si="1"/>
        <v>77.92</v>
      </c>
      <c r="H12" s="49">
        <v>9</v>
      </c>
      <c r="I12" s="25" t="s">
        <v>62</v>
      </c>
      <c r="J12" s="26"/>
      <c r="K12" s="26"/>
      <c r="L12" s="26"/>
      <c r="M12" s="27"/>
      <c r="N12" s="55"/>
      <c r="O12" s="55"/>
    </row>
    <row r="13" s="44" customFormat="1" ht="60" customHeight="1" spans="1:15">
      <c r="A13" s="49">
        <v>10</v>
      </c>
      <c r="B13" s="50" t="s">
        <v>39</v>
      </c>
      <c r="C13" s="50" t="s">
        <v>40</v>
      </c>
      <c r="D13" s="51">
        <v>77.77</v>
      </c>
      <c r="E13" s="52">
        <v>0</v>
      </c>
      <c r="F13" s="52">
        <f t="shared" si="0"/>
        <v>77.77</v>
      </c>
      <c r="G13" s="53">
        <f t="shared" si="1"/>
        <v>77.77</v>
      </c>
      <c r="H13" s="49">
        <v>10</v>
      </c>
      <c r="I13" s="25" t="s">
        <v>62</v>
      </c>
      <c r="J13" s="26"/>
      <c r="K13" s="26"/>
      <c r="L13" s="26"/>
      <c r="M13" s="27"/>
      <c r="N13" s="55"/>
      <c r="O13" s="55"/>
    </row>
    <row r="14" s="44" customFormat="1" ht="60" customHeight="1" spans="1:15">
      <c r="A14" s="49">
        <v>11</v>
      </c>
      <c r="B14" s="50" t="s">
        <v>41</v>
      </c>
      <c r="C14" s="50" t="s">
        <v>42</v>
      </c>
      <c r="D14" s="51">
        <v>76.58</v>
      </c>
      <c r="E14" s="52">
        <v>0</v>
      </c>
      <c r="F14" s="52">
        <f t="shared" si="0"/>
        <v>76.58</v>
      </c>
      <c r="G14" s="53">
        <f t="shared" si="1"/>
        <v>76.58</v>
      </c>
      <c r="H14" s="49">
        <v>11</v>
      </c>
      <c r="I14" s="25" t="s">
        <v>62</v>
      </c>
      <c r="J14" s="26"/>
      <c r="K14" s="26"/>
      <c r="L14" s="26"/>
      <c r="M14" s="27"/>
      <c r="N14" s="55"/>
      <c r="O14" s="55"/>
    </row>
    <row r="15" s="44" customFormat="1" ht="60" customHeight="1" spans="1:15">
      <c r="A15" s="49">
        <v>12</v>
      </c>
      <c r="B15" s="50" t="s">
        <v>43</v>
      </c>
      <c r="C15" s="50" t="s">
        <v>44</v>
      </c>
      <c r="D15" s="51">
        <v>76.58</v>
      </c>
      <c r="E15" s="52">
        <v>0</v>
      </c>
      <c r="F15" s="52">
        <f t="shared" si="0"/>
        <v>76.58</v>
      </c>
      <c r="G15" s="53">
        <f t="shared" si="1"/>
        <v>76.58</v>
      </c>
      <c r="H15" s="49">
        <v>12</v>
      </c>
      <c r="I15" s="25" t="s">
        <v>62</v>
      </c>
      <c r="J15" s="26"/>
      <c r="K15" s="26"/>
      <c r="L15" s="26"/>
      <c r="M15" s="27"/>
      <c r="N15" s="55"/>
      <c r="O15" s="55"/>
    </row>
    <row r="16" s="44" customFormat="1" ht="60" customHeight="1" spans="1:15">
      <c r="A16" s="49">
        <v>13</v>
      </c>
      <c r="B16" s="50" t="s">
        <v>45</v>
      </c>
      <c r="C16" s="50" t="s">
        <v>46</v>
      </c>
      <c r="D16" s="51">
        <v>74.05</v>
      </c>
      <c r="E16" s="52">
        <v>0</v>
      </c>
      <c r="F16" s="52">
        <f t="shared" si="0"/>
        <v>74.05</v>
      </c>
      <c r="G16" s="53">
        <f t="shared" si="1"/>
        <v>74.05</v>
      </c>
      <c r="H16" s="49">
        <v>13</v>
      </c>
      <c r="I16" s="25" t="s">
        <v>62</v>
      </c>
      <c r="J16" s="26"/>
      <c r="K16" s="26"/>
      <c r="L16" s="26"/>
      <c r="M16" s="27"/>
      <c r="N16" s="55"/>
      <c r="O16" s="55"/>
    </row>
    <row r="17" s="44" customFormat="1" ht="60" customHeight="1" spans="1:15">
      <c r="A17" s="49">
        <v>14</v>
      </c>
      <c r="B17" s="50" t="s">
        <v>47</v>
      </c>
      <c r="C17" s="50" t="s">
        <v>48</v>
      </c>
      <c r="D17" s="51">
        <v>72.56</v>
      </c>
      <c r="E17" s="52">
        <v>0</v>
      </c>
      <c r="F17" s="52">
        <f t="shared" si="0"/>
        <v>72.56</v>
      </c>
      <c r="G17" s="53">
        <f t="shared" si="1"/>
        <v>72.56</v>
      </c>
      <c r="H17" s="49">
        <v>14</v>
      </c>
      <c r="I17" s="25" t="s">
        <v>62</v>
      </c>
      <c r="J17" s="26"/>
      <c r="K17" s="26"/>
      <c r="L17" s="26"/>
      <c r="M17" s="27"/>
      <c r="N17" s="55"/>
      <c r="O17" s="55"/>
    </row>
    <row r="18" s="44" customFormat="1" ht="60" customHeight="1" spans="1:15">
      <c r="A18" s="49">
        <v>15</v>
      </c>
      <c r="B18" s="50" t="s">
        <v>49</v>
      </c>
      <c r="C18" s="50" t="s">
        <v>50</v>
      </c>
      <c r="D18" s="51">
        <v>72.39</v>
      </c>
      <c r="E18" s="52">
        <v>0</v>
      </c>
      <c r="F18" s="52">
        <f t="shared" si="0"/>
        <v>72.39</v>
      </c>
      <c r="G18" s="53">
        <f t="shared" si="1"/>
        <v>72.39</v>
      </c>
      <c r="H18" s="49">
        <v>15</v>
      </c>
      <c r="I18" s="25" t="s">
        <v>62</v>
      </c>
      <c r="J18" s="26"/>
      <c r="K18" s="26"/>
      <c r="L18" s="26"/>
      <c r="M18" s="27"/>
      <c r="N18" s="55"/>
      <c r="O18" s="55"/>
    </row>
    <row r="19" s="44" customFormat="1" ht="60" customHeight="1" spans="1:15">
      <c r="A19" s="49">
        <v>16</v>
      </c>
      <c r="B19" s="50" t="s">
        <v>51</v>
      </c>
      <c r="C19" s="50" t="s">
        <v>52</v>
      </c>
      <c r="D19" s="51">
        <v>71.74</v>
      </c>
      <c r="E19" s="52">
        <v>0</v>
      </c>
      <c r="F19" s="52">
        <f t="shared" si="0"/>
        <v>71.74</v>
      </c>
      <c r="G19" s="53">
        <f t="shared" si="1"/>
        <v>71.74</v>
      </c>
      <c r="H19" s="49">
        <v>16</v>
      </c>
      <c r="I19" s="25" t="s">
        <v>62</v>
      </c>
      <c r="J19" s="26"/>
      <c r="K19" s="26"/>
      <c r="L19" s="26"/>
      <c r="M19" s="27"/>
      <c r="N19" s="55"/>
      <c r="O19" s="55"/>
    </row>
    <row r="21" customHeight="1" spans="1:15">
      <c r="D21" s="59" t="s">
        <v>53</v>
      </c>
      <c r="E21" s="59"/>
      <c r="F21" s="59"/>
      <c r="G21" s="60" t="s">
        <v>54</v>
      </c>
      <c r="H21" s="60"/>
      <c r="I21" s="60"/>
    </row>
    <row r="22" customHeight="1" spans="1:15">
      <c r="D22" s="59"/>
      <c r="E22" s="59"/>
      <c r="F22" s="59"/>
      <c r="G22" s="59"/>
      <c r="H22" s="60"/>
      <c r="I22" s="61"/>
    </row>
  </sheetData>
  <sheetProtection formatCells="0" formatColumns="0" formatRows="0" insertRows="0" insertColumns="0" insertHyperlinks="0" deleteColumns="0" deleteRows="0" sort="0" autoFilter="0" pivotTables="0"/>
  <sortState ref="A4:O19">
    <sortCondition ref="G4:G19" descending="1"/>
  </sortState>
  <mergeCells count="20">
    <mergeCell ref="A1:O1"/>
    <mergeCell ref="A2:D2"/>
    <mergeCell ref="I3:M3"/>
    <mergeCell ref="I4:M4"/>
    <mergeCell ref="I5:M5"/>
    <mergeCell ref="I6:M6"/>
    <mergeCell ref="I7:M7"/>
    <mergeCell ref="I8:M8"/>
    <mergeCell ref="I9:M9"/>
    <mergeCell ref="I10:M10"/>
    <mergeCell ref="I11:M11"/>
    <mergeCell ref="I12:M12"/>
    <mergeCell ref="I13:M13"/>
    <mergeCell ref="I14:M14"/>
    <mergeCell ref="I15:M15"/>
    <mergeCell ref="I16:M16"/>
    <mergeCell ref="I17:M17"/>
    <mergeCell ref="I18:M18"/>
    <mergeCell ref="I19:M19"/>
    <mergeCell ref="G21:I21"/>
  </mergeCells>
  <pageMargins left="0.751388888888889" right="0.751388888888889" top="1" bottom="1" header="0.5" footer="1"/>
  <pageSetup paperSize="9" scale="3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
  <sheetViews>
    <sheetView zoomScale="60" zoomScaleNormal="60" workbookViewId="0">
      <selection activeCell="A1" sqref="A1:P1"/>
    </sheetView>
  </sheetViews>
  <sheetFormatPr defaultColWidth="9.640625" defaultRowHeight="40" customHeight="1"/>
  <cols>
    <col min="1" max="1" width="5.6171875" style="5"/>
    <col min="2" max="2" width="12.1484375" style="5" customWidth="1"/>
    <col min="3" max="4" width="13.9296875" style="5" customWidth="1"/>
    <col min="5" max="5" width="13.9296875" style="6" customWidth="1"/>
    <col min="6" max="6" width="13.9296875" style="5" customWidth="1"/>
    <col min="7" max="7" width="13.9296875" style="6" customWidth="1"/>
    <col min="8" max="9" width="13.9296875" style="5" customWidth="1"/>
    <col min="10" max="10" width="12.3828125" style="7" customWidth="1"/>
    <col min="11" max="11" width="10" style="7" customWidth="1"/>
    <col min="12" max="12" width="5.6171875" style="7" customWidth="1"/>
    <col min="13" max="13" width="10" style="7" customWidth="1"/>
    <col min="14" max="14" width="42.234375" style="7" customWidth="1"/>
    <col min="15" max="15" width="19.6875" style="5" customWidth="1"/>
    <col min="16" max="16" width="8.3828125" style="5" customWidth="1"/>
    <col min="17" max="16384" width="8" style="5"/>
  </cols>
  <sheetData>
    <row r="1" customHeight="1" spans="1:16">
      <c r="A1" s="33" t="s">
        <v>64</v>
      </c>
      <c r="B1" s="33"/>
      <c r="C1" s="33"/>
      <c r="D1" s="33"/>
      <c r="E1" s="33"/>
      <c r="F1" s="33"/>
      <c r="G1" s="33"/>
      <c r="H1" s="33"/>
      <c r="I1" s="33"/>
      <c r="J1" s="33"/>
      <c r="K1" s="33"/>
      <c r="L1" s="33"/>
      <c r="M1" s="33"/>
      <c r="N1" s="33"/>
      <c r="O1" s="33"/>
      <c r="P1" s="33"/>
    </row>
    <row r="2" customHeight="1" spans="1:16">
      <c r="A2" s="6" t="s">
        <v>1</v>
      </c>
      <c r="B2" s="6"/>
      <c r="C2" s="6"/>
      <c r="D2" s="6"/>
      <c r="N2" s="34" t="s">
        <v>65</v>
      </c>
    </row>
    <row r="3" s="1" customFormat="1" ht="58" customHeight="1" spans="1:16">
      <c r="A3" s="35" t="s">
        <v>2</v>
      </c>
      <c r="B3" s="35" t="s">
        <v>3</v>
      </c>
      <c r="C3" s="35" t="s">
        <v>4</v>
      </c>
      <c r="D3" s="35" t="s">
        <v>66</v>
      </c>
      <c r="E3" s="35" t="s">
        <v>67</v>
      </c>
      <c r="F3" s="35" t="s">
        <v>68</v>
      </c>
      <c r="G3" s="35" t="s">
        <v>59</v>
      </c>
      <c r="H3" s="35" t="s">
        <v>7</v>
      </c>
      <c r="I3" s="35" t="s">
        <v>69</v>
      </c>
      <c r="J3" s="36" t="s">
        <v>61</v>
      </c>
      <c r="K3" s="37"/>
      <c r="L3" s="37"/>
      <c r="M3" s="37"/>
      <c r="N3" s="38"/>
      <c r="O3" s="35" t="s">
        <v>16</v>
      </c>
      <c r="P3" s="35" t="s">
        <v>17</v>
      </c>
    </row>
    <row r="4" s="3" customFormat="1" ht="274" customHeight="1" spans="1:16">
      <c r="A4" s="39">
        <v>1</v>
      </c>
      <c r="B4" s="39" t="s">
        <v>22</v>
      </c>
      <c r="C4" s="39" t="s">
        <v>23</v>
      </c>
      <c r="D4" s="39">
        <v>60</v>
      </c>
      <c r="E4" s="39">
        <v>14.5</v>
      </c>
      <c r="F4" s="39">
        <v>0</v>
      </c>
      <c r="G4" s="39">
        <f t="shared" ref="G4:G10" si="0">D4+E4</f>
        <v>74.5</v>
      </c>
      <c r="H4" s="39">
        <v>74.5</v>
      </c>
      <c r="I4" s="39">
        <v>1</v>
      </c>
      <c r="J4" s="22" t="s">
        <v>70</v>
      </c>
      <c r="K4" s="23"/>
      <c r="L4" s="23"/>
      <c r="M4" s="23"/>
      <c r="N4" s="24"/>
      <c r="O4" s="21"/>
      <c r="P4" s="21"/>
    </row>
    <row r="5" s="3" customFormat="1" ht="161" customHeight="1" spans="1:16">
      <c r="A5" s="39">
        <v>2</v>
      </c>
      <c r="B5" s="39" t="s">
        <v>18</v>
      </c>
      <c r="C5" s="39" t="s">
        <v>19</v>
      </c>
      <c r="D5" s="39">
        <v>60</v>
      </c>
      <c r="E5" s="39">
        <v>13</v>
      </c>
      <c r="F5" s="39">
        <v>0</v>
      </c>
      <c r="G5" s="39">
        <f t="shared" si="0"/>
        <v>73</v>
      </c>
      <c r="H5" s="39">
        <v>73</v>
      </c>
      <c r="I5" s="39">
        <v>2</v>
      </c>
      <c r="J5" s="22" t="s">
        <v>71</v>
      </c>
      <c r="K5" s="23"/>
      <c r="L5" s="23"/>
      <c r="M5" s="23"/>
      <c r="N5" s="24"/>
      <c r="O5" s="21"/>
      <c r="P5" s="21"/>
    </row>
    <row r="6" s="3" customFormat="1" ht="298" customHeight="1" spans="1:16">
      <c r="A6" s="39">
        <v>3</v>
      </c>
      <c r="B6" s="39" t="s">
        <v>27</v>
      </c>
      <c r="C6" s="39" t="s">
        <v>28</v>
      </c>
      <c r="D6" s="39">
        <v>60</v>
      </c>
      <c r="E6" s="39">
        <v>11</v>
      </c>
      <c r="F6" s="39">
        <v>0</v>
      </c>
      <c r="G6" s="39">
        <f t="shared" si="0"/>
        <v>71</v>
      </c>
      <c r="H6" s="39">
        <v>71</v>
      </c>
      <c r="I6" s="39">
        <v>3</v>
      </c>
      <c r="J6" s="22" t="s">
        <v>72</v>
      </c>
      <c r="K6" s="23"/>
      <c r="L6" s="23"/>
      <c r="M6" s="23"/>
      <c r="N6" s="24"/>
      <c r="O6" s="21"/>
      <c r="P6" s="21"/>
    </row>
    <row r="7" s="3" customFormat="1" ht="50" customHeight="1" spans="1:16">
      <c r="A7" s="39">
        <v>4</v>
      </c>
      <c r="B7" s="39" t="s">
        <v>37</v>
      </c>
      <c r="C7" s="39" t="s">
        <v>38</v>
      </c>
      <c r="D7" s="39">
        <v>60</v>
      </c>
      <c r="E7" s="39">
        <v>3</v>
      </c>
      <c r="F7" s="39">
        <v>0</v>
      </c>
      <c r="G7" s="39">
        <f t="shared" si="0"/>
        <v>63</v>
      </c>
      <c r="H7" s="39">
        <v>63</v>
      </c>
      <c r="I7" s="39">
        <v>4</v>
      </c>
      <c r="J7" s="22" t="s">
        <v>73</v>
      </c>
      <c r="K7" s="23"/>
      <c r="L7" s="23"/>
      <c r="M7" s="23"/>
      <c r="N7" s="24"/>
      <c r="O7" s="21"/>
      <c r="P7" s="21"/>
    </row>
    <row r="8" s="3" customFormat="1" ht="51" customHeight="1" spans="1:16">
      <c r="A8" s="39">
        <v>5</v>
      </c>
      <c r="B8" s="39" t="s">
        <v>25</v>
      </c>
      <c r="C8" s="39" t="s">
        <v>26</v>
      </c>
      <c r="D8" s="39">
        <v>60</v>
      </c>
      <c r="E8" s="39">
        <v>2</v>
      </c>
      <c r="F8" s="39">
        <v>0</v>
      </c>
      <c r="G8" s="39">
        <f t="shared" si="0"/>
        <v>62</v>
      </c>
      <c r="H8" s="39">
        <v>62</v>
      </c>
      <c r="I8" s="39">
        <v>5</v>
      </c>
      <c r="J8" s="22" t="s">
        <v>74</v>
      </c>
      <c r="K8" s="23"/>
      <c r="L8" s="23"/>
      <c r="M8" s="23"/>
      <c r="N8" s="24"/>
      <c r="O8" s="21"/>
      <c r="P8" s="21"/>
    </row>
    <row r="9" s="3" customFormat="1" ht="55" customHeight="1" spans="1:16">
      <c r="A9" s="39">
        <v>6</v>
      </c>
      <c r="B9" s="39" t="s">
        <v>35</v>
      </c>
      <c r="C9" s="39" t="s">
        <v>36</v>
      </c>
      <c r="D9" s="39">
        <v>60</v>
      </c>
      <c r="E9" s="39">
        <v>0</v>
      </c>
      <c r="F9" s="39">
        <v>0</v>
      </c>
      <c r="G9" s="39">
        <f t="shared" si="0"/>
        <v>60</v>
      </c>
      <c r="H9" s="39">
        <v>60</v>
      </c>
      <c r="I9" s="39">
        <v>6</v>
      </c>
      <c r="J9" s="25" t="s">
        <v>62</v>
      </c>
      <c r="K9" s="26"/>
      <c r="L9" s="26"/>
      <c r="M9" s="26"/>
      <c r="N9" s="27"/>
      <c r="O9" s="21"/>
      <c r="P9" s="21"/>
    </row>
    <row r="10" s="3" customFormat="1" ht="57" customHeight="1" spans="1:16">
      <c r="A10" s="39">
        <v>7</v>
      </c>
      <c r="B10" s="39" t="s">
        <v>29</v>
      </c>
      <c r="C10" s="39" t="s">
        <v>30</v>
      </c>
      <c r="D10" s="39">
        <v>60</v>
      </c>
      <c r="E10" s="39">
        <v>0</v>
      </c>
      <c r="F10" s="39">
        <v>0</v>
      </c>
      <c r="G10" s="39">
        <f t="shared" si="0"/>
        <v>60</v>
      </c>
      <c r="H10" s="39">
        <v>60</v>
      </c>
      <c r="I10" s="39">
        <v>6</v>
      </c>
      <c r="J10" s="25" t="s">
        <v>62</v>
      </c>
      <c r="K10" s="26"/>
      <c r="L10" s="26"/>
      <c r="M10" s="26"/>
      <c r="N10" s="27"/>
      <c r="O10" s="21"/>
      <c r="P10" s="21"/>
    </row>
    <row r="11" s="3" customFormat="1" ht="50" customHeight="1" spans="1:16">
      <c r="A11" s="39">
        <v>8</v>
      </c>
      <c r="B11" s="39" t="s">
        <v>41</v>
      </c>
      <c r="C11" s="39" t="s">
        <v>42</v>
      </c>
      <c r="D11" s="39">
        <v>60</v>
      </c>
      <c r="E11" s="39">
        <v>0</v>
      </c>
      <c r="F11" s="39">
        <v>0</v>
      </c>
      <c r="G11" s="39">
        <f t="shared" ref="G5:G19" si="1">D11+E11</f>
        <v>60</v>
      </c>
      <c r="H11" s="39">
        <v>60</v>
      </c>
      <c r="I11" s="39">
        <v>6</v>
      </c>
      <c r="J11" s="25" t="s">
        <v>62</v>
      </c>
      <c r="K11" s="26"/>
      <c r="L11" s="26"/>
      <c r="M11" s="26"/>
      <c r="N11" s="27"/>
      <c r="O11" s="21"/>
      <c r="P11" s="21"/>
    </row>
    <row r="12" s="3" customFormat="1" ht="50" customHeight="1" spans="1:16">
      <c r="A12" s="39">
        <v>9</v>
      </c>
      <c r="B12" s="39" t="s">
        <v>31</v>
      </c>
      <c r="C12" s="39" t="s">
        <v>32</v>
      </c>
      <c r="D12" s="39">
        <v>60</v>
      </c>
      <c r="E12" s="39">
        <v>0</v>
      </c>
      <c r="F12" s="39">
        <v>0</v>
      </c>
      <c r="G12" s="39">
        <f t="shared" si="1"/>
        <v>60</v>
      </c>
      <c r="H12" s="39">
        <v>60</v>
      </c>
      <c r="I12" s="39">
        <v>6</v>
      </c>
      <c r="J12" s="25" t="s">
        <v>62</v>
      </c>
      <c r="K12" s="26"/>
      <c r="L12" s="26"/>
      <c r="M12" s="26"/>
      <c r="N12" s="27"/>
      <c r="O12" s="21"/>
      <c r="P12" s="21"/>
    </row>
    <row r="13" s="3" customFormat="1" ht="50" customHeight="1" spans="1:16">
      <c r="A13" s="39">
        <v>10</v>
      </c>
      <c r="B13" s="39" t="s">
        <v>39</v>
      </c>
      <c r="C13" s="39" t="s">
        <v>40</v>
      </c>
      <c r="D13" s="39">
        <v>60</v>
      </c>
      <c r="E13" s="39">
        <v>0</v>
      </c>
      <c r="F13" s="39">
        <v>0</v>
      </c>
      <c r="G13" s="39">
        <f t="shared" si="1"/>
        <v>60</v>
      </c>
      <c r="H13" s="39">
        <v>60</v>
      </c>
      <c r="I13" s="39">
        <v>6</v>
      </c>
      <c r="J13" s="25" t="s">
        <v>62</v>
      </c>
      <c r="K13" s="26"/>
      <c r="L13" s="26"/>
      <c r="M13" s="26"/>
      <c r="N13" s="27"/>
      <c r="O13" s="21"/>
      <c r="P13" s="21"/>
    </row>
    <row r="14" s="3" customFormat="1" ht="50" customHeight="1" spans="1:16">
      <c r="A14" s="39">
        <v>11</v>
      </c>
      <c r="B14" s="39" t="s">
        <v>45</v>
      </c>
      <c r="C14" s="39" t="s">
        <v>46</v>
      </c>
      <c r="D14" s="39">
        <v>60</v>
      </c>
      <c r="E14" s="39">
        <v>0</v>
      </c>
      <c r="F14" s="39">
        <v>0</v>
      </c>
      <c r="G14" s="39">
        <f t="shared" si="1"/>
        <v>60</v>
      </c>
      <c r="H14" s="39">
        <v>60</v>
      </c>
      <c r="I14" s="39">
        <v>6</v>
      </c>
      <c r="J14" s="25" t="s">
        <v>62</v>
      </c>
      <c r="K14" s="26"/>
      <c r="L14" s="26"/>
      <c r="M14" s="26"/>
      <c r="N14" s="27"/>
      <c r="O14" s="21"/>
      <c r="P14" s="21"/>
    </row>
    <row r="15" s="3" customFormat="1" ht="50" customHeight="1" spans="1:16">
      <c r="A15" s="39">
        <v>12</v>
      </c>
      <c r="B15" s="39" t="s">
        <v>47</v>
      </c>
      <c r="C15" s="39" t="s">
        <v>48</v>
      </c>
      <c r="D15" s="39">
        <v>60</v>
      </c>
      <c r="E15" s="39">
        <v>0</v>
      </c>
      <c r="F15" s="39">
        <v>0</v>
      </c>
      <c r="G15" s="39">
        <f t="shared" si="1"/>
        <v>60</v>
      </c>
      <c r="H15" s="39">
        <v>60</v>
      </c>
      <c r="I15" s="39">
        <v>6</v>
      </c>
      <c r="J15" s="25" t="s">
        <v>62</v>
      </c>
      <c r="K15" s="26"/>
      <c r="L15" s="26"/>
      <c r="M15" s="26"/>
      <c r="N15" s="27"/>
      <c r="O15" s="21"/>
      <c r="P15" s="21"/>
    </row>
    <row r="16" s="3" customFormat="1" ht="50" customHeight="1" spans="1:16">
      <c r="A16" s="39">
        <v>13</v>
      </c>
      <c r="B16" s="39" t="s">
        <v>33</v>
      </c>
      <c r="C16" s="39" t="s">
        <v>34</v>
      </c>
      <c r="D16" s="39">
        <v>60</v>
      </c>
      <c r="E16" s="39">
        <v>0</v>
      </c>
      <c r="F16" s="39">
        <v>0</v>
      </c>
      <c r="G16" s="39">
        <f t="shared" si="1"/>
        <v>60</v>
      </c>
      <c r="H16" s="39">
        <v>60</v>
      </c>
      <c r="I16" s="39">
        <v>6</v>
      </c>
      <c r="J16" s="25" t="s">
        <v>62</v>
      </c>
      <c r="K16" s="26"/>
      <c r="L16" s="26"/>
      <c r="M16" s="26"/>
      <c r="N16" s="27"/>
      <c r="O16" s="21"/>
      <c r="P16" s="21"/>
    </row>
    <row r="17" s="3" customFormat="1" ht="50" customHeight="1" spans="1:16">
      <c r="A17" s="39">
        <v>14</v>
      </c>
      <c r="B17" s="39" t="s">
        <v>51</v>
      </c>
      <c r="C17" s="39" t="s">
        <v>52</v>
      </c>
      <c r="D17" s="39">
        <v>60</v>
      </c>
      <c r="E17" s="39">
        <v>0</v>
      </c>
      <c r="F17" s="39">
        <v>0</v>
      </c>
      <c r="G17" s="39">
        <f t="shared" si="1"/>
        <v>60</v>
      </c>
      <c r="H17" s="39">
        <v>60</v>
      </c>
      <c r="I17" s="39">
        <v>6</v>
      </c>
      <c r="J17" s="25" t="s">
        <v>62</v>
      </c>
      <c r="K17" s="26"/>
      <c r="L17" s="26"/>
      <c r="M17" s="26"/>
      <c r="N17" s="27"/>
      <c r="O17" s="21"/>
      <c r="P17" s="21"/>
    </row>
    <row r="18" s="3" customFormat="1" ht="50" customHeight="1" spans="1:16">
      <c r="A18" s="39">
        <v>15</v>
      </c>
      <c r="B18" s="39" t="s">
        <v>43</v>
      </c>
      <c r="C18" s="39" t="s">
        <v>44</v>
      </c>
      <c r="D18" s="39">
        <v>60</v>
      </c>
      <c r="E18" s="39">
        <v>0</v>
      </c>
      <c r="F18" s="39">
        <v>0</v>
      </c>
      <c r="G18" s="39">
        <f t="shared" si="1"/>
        <v>60</v>
      </c>
      <c r="H18" s="39">
        <v>60</v>
      </c>
      <c r="I18" s="39">
        <v>6</v>
      </c>
      <c r="J18" s="25" t="s">
        <v>62</v>
      </c>
      <c r="K18" s="26"/>
      <c r="L18" s="26"/>
      <c r="M18" s="26"/>
      <c r="N18" s="27"/>
      <c r="O18" s="21"/>
      <c r="P18" s="21"/>
    </row>
    <row r="19" s="3" customFormat="1" ht="50" customHeight="1" spans="1:16">
      <c r="A19" s="39">
        <v>16</v>
      </c>
      <c r="B19" s="39" t="s">
        <v>49</v>
      </c>
      <c r="C19" s="39" t="s">
        <v>50</v>
      </c>
      <c r="D19" s="39">
        <v>60</v>
      </c>
      <c r="E19" s="39">
        <v>0</v>
      </c>
      <c r="F19" s="39">
        <v>0</v>
      </c>
      <c r="G19" s="39">
        <f t="shared" si="1"/>
        <v>60</v>
      </c>
      <c r="H19" s="39">
        <v>60</v>
      </c>
      <c r="I19" s="39">
        <v>6</v>
      </c>
      <c r="J19" s="25" t="s">
        <v>62</v>
      </c>
      <c r="K19" s="26"/>
      <c r="L19" s="26"/>
      <c r="M19" s="26"/>
      <c r="N19" s="27"/>
      <c r="O19" s="21"/>
      <c r="P19" s="21"/>
    </row>
    <row r="20" s="3" customFormat="1" ht="50" customHeight="1" spans="1:16">
      <c r="D20" s="40" t="s">
        <v>53</v>
      </c>
      <c r="E20" s="41"/>
      <c r="F20" s="41" t="s">
        <v>54</v>
      </c>
      <c r="G20" s="41"/>
      <c r="H20" s="41"/>
      <c r="I20" s="41"/>
      <c r="J20" s="42"/>
      <c r="K20" s="42"/>
      <c r="L20" s="42"/>
      <c r="M20" s="42"/>
      <c r="N20" s="42"/>
    </row>
  </sheetData>
  <sheetProtection formatCells="0" formatColumns="0" formatRows="0" insertRows="0" insertColumns="0" insertHyperlinks="0" deleteColumns="0" deleteRows="0" sort="0" autoFilter="0" pivotTables="0"/>
  <sortState ref="A4:P19">
    <sortCondition ref="H4:H19" descending="1"/>
  </sortState>
  <mergeCells count="20">
    <mergeCell ref="A1:P1"/>
    <mergeCell ref="A2:D2"/>
    <mergeCell ref="J3:N3"/>
    <mergeCell ref="J4:N4"/>
    <mergeCell ref="J5:N5"/>
    <mergeCell ref="J6:N6"/>
    <mergeCell ref="J7:N7"/>
    <mergeCell ref="J8:N8"/>
    <mergeCell ref="J9:N9"/>
    <mergeCell ref="J10:N10"/>
    <mergeCell ref="J11:N11"/>
    <mergeCell ref="J12:N12"/>
    <mergeCell ref="J13:N13"/>
    <mergeCell ref="J14:N14"/>
    <mergeCell ref="J15:N15"/>
    <mergeCell ref="J16:N16"/>
    <mergeCell ref="J17:N17"/>
    <mergeCell ref="J18:N18"/>
    <mergeCell ref="J19:N19"/>
    <mergeCell ref="F20:I20"/>
  </mergeCells>
  <pageMargins left="0.751388888888889" right="0.751388888888889" top="1" bottom="1" header="0.5" footer="1"/>
  <pageSetup paperSize="9" scale="4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
  <sheetViews>
    <sheetView zoomScale="50" zoomScaleNormal="50" workbookViewId="0">
      <selection activeCell="A1" sqref="A1:P1"/>
    </sheetView>
  </sheetViews>
  <sheetFormatPr defaultColWidth="9.640625" defaultRowHeight="40" customHeight="1"/>
  <cols>
    <col min="1" max="1" width="5.6171875" style="5"/>
    <col min="2" max="2" width="13.1484375" style="5" customWidth="1"/>
    <col min="3" max="3" width="13.9296875" style="6" customWidth="1"/>
    <col min="4" max="4" width="13.9296875" style="5" customWidth="1"/>
    <col min="5" max="5" width="13.9296875" style="6" customWidth="1"/>
    <col min="6" max="7" width="13.9296875" style="5" customWidth="1"/>
    <col min="8" max="8" width="13.9296875" style="6" customWidth="1"/>
    <col min="9" max="9" width="13.9296875" style="5" customWidth="1"/>
    <col min="10" max="10" width="8.3828125" style="7" customWidth="1"/>
    <col min="11" max="11" width="10" style="7" customWidth="1"/>
    <col min="12" max="12" width="5.6171875" style="7" customWidth="1"/>
    <col min="13" max="13" width="10" style="7" customWidth="1"/>
    <col min="14" max="14" width="88.515625" style="7" customWidth="1"/>
    <col min="15" max="15" width="19.6171875" style="7" customWidth="1"/>
    <col min="16" max="16" width="8.7578125" style="5" customWidth="1"/>
    <col min="17" max="16384" width="8" style="5"/>
  </cols>
  <sheetData>
    <row r="1" customHeight="1" spans="1:16">
      <c r="A1" s="8" t="s">
        <v>75</v>
      </c>
      <c r="B1" s="8"/>
      <c r="C1" s="8"/>
      <c r="D1" s="8"/>
      <c r="E1" s="8"/>
      <c r="F1" s="8"/>
      <c r="G1" s="8"/>
      <c r="H1" s="8"/>
      <c r="I1" s="8"/>
      <c r="J1" s="8"/>
      <c r="K1" s="8"/>
      <c r="L1" s="8"/>
      <c r="M1" s="8"/>
      <c r="N1" s="8"/>
      <c r="O1" s="8"/>
      <c r="P1" s="8"/>
    </row>
    <row r="2" customHeight="1" spans="1:16">
      <c r="A2" s="6" t="s">
        <v>1</v>
      </c>
      <c r="B2" s="6"/>
      <c r="D2" s="6"/>
      <c r="N2" s="9" t="s">
        <v>56</v>
      </c>
    </row>
    <row r="3" s="1" customFormat="1" ht="50" customHeight="1" spans="1:16">
      <c r="A3" s="10" t="s">
        <v>2</v>
      </c>
      <c r="B3" s="11" t="s">
        <v>3</v>
      </c>
      <c r="C3" s="11" t="s">
        <v>4</v>
      </c>
      <c r="D3" s="11" t="s">
        <v>76</v>
      </c>
      <c r="E3" s="11" t="s">
        <v>77</v>
      </c>
      <c r="F3" s="11" t="s">
        <v>68</v>
      </c>
      <c r="G3" s="11" t="s">
        <v>59</v>
      </c>
      <c r="H3" s="11" t="s">
        <v>9</v>
      </c>
      <c r="I3" s="11" t="s">
        <v>78</v>
      </c>
      <c r="J3" s="12" t="s">
        <v>61</v>
      </c>
      <c r="K3" s="13"/>
      <c r="L3" s="13"/>
      <c r="M3" s="13"/>
      <c r="N3" s="14"/>
      <c r="O3" s="15" t="s">
        <v>16</v>
      </c>
      <c r="P3" s="11" t="s">
        <v>17</v>
      </c>
    </row>
    <row r="4" s="2" customFormat="1" ht="110" customHeight="1" spans="1:16">
      <c r="A4" s="16">
        <v>1</v>
      </c>
      <c r="B4" s="16" t="s">
        <v>22</v>
      </c>
      <c r="C4" s="16" t="s">
        <v>23</v>
      </c>
      <c r="D4" s="16">
        <v>50</v>
      </c>
      <c r="E4" s="16">
        <v>25</v>
      </c>
      <c r="F4" s="16">
        <v>0</v>
      </c>
      <c r="G4" s="16">
        <f t="shared" ref="G4:G6" si="0">D4+E4</f>
        <v>75</v>
      </c>
      <c r="H4" s="16">
        <f t="shared" ref="H4:H6" si="1">D4+E4</f>
        <v>75</v>
      </c>
      <c r="I4" s="16">
        <v>1</v>
      </c>
      <c r="J4" s="17" t="s">
        <v>79</v>
      </c>
      <c r="K4" s="18"/>
      <c r="L4" s="18"/>
      <c r="M4" s="18"/>
      <c r="N4" s="19"/>
      <c r="O4" s="20"/>
      <c r="P4" s="21"/>
    </row>
    <row r="5" s="3" customFormat="1" ht="66" customHeight="1" spans="1:16">
      <c r="A5" s="16">
        <v>2</v>
      </c>
      <c r="B5" s="16" t="s">
        <v>18</v>
      </c>
      <c r="C5" s="16" t="s">
        <v>19</v>
      </c>
      <c r="D5" s="16">
        <v>50</v>
      </c>
      <c r="E5" s="16">
        <v>10</v>
      </c>
      <c r="F5" s="16">
        <v>0</v>
      </c>
      <c r="G5" s="16">
        <f t="shared" si="0"/>
        <v>60</v>
      </c>
      <c r="H5" s="16">
        <f t="shared" si="1"/>
        <v>60</v>
      </c>
      <c r="I5" s="16">
        <v>2</v>
      </c>
      <c r="J5" s="22" t="s">
        <v>80</v>
      </c>
      <c r="K5" s="23"/>
      <c r="L5" s="23"/>
      <c r="M5" s="23"/>
      <c r="N5" s="24"/>
      <c r="O5" s="20"/>
      <c r="P5" s="21"/>
    </row>
    <row r="6" s="3" customFormat="1" ht="55" customHeight="1" spans="1:16">
      <c r="A6" s="16">
        <v>3</v>
      </c>
      <c r="B6" s="16" t="s">
        <v>27</v>
      </c>
      <c r="C6" s="16" t="s">
        <v>28</v>
      </c>
      <c r="D6" s="16">
        <v>50</v>
      </c>
      <c r="E6" s="16">
        <v>2</v>
      </c>
      <c r="F6" s="16">
        <v>0</v>
      </c>
      <c r="G6" s="16">
        <f t="shared" si="0"/>
        <v>52</v>
      </c>
      <c r="H6" s="16">
        <f t="shared" si="1"/>
        <v>52</v>
      </c>
      <c r="I6" s="16">
        <v>3</v>
      </c>
      <c r="J6" s="17" t="s">
        <v>81</v>
      </c>
      <c r="K6" s="18"/>
      <c r="L6" s="18"/>
      <c r="M6" s="18"/>
      <c r="N6" s="19"/>
      <c r="O6" s="20"/>
      <c r="P6" s="21"/>
    </row>
    <row r="7" s="3" customFormat="1" ht="55" customHeight="1" spans="1:16">
      <c r="A7" s="16">
        <v>4</v>
      </c>
      <c r="B7" s="16" t="s">
        <v>35</v>
      </c>
      <c r="C7" s="16" t="s">
        <v>36</v>
      </c>
      <c r="D7" s="16">
        <v>50</v>
      </c>
      <c r="E7" s="16">
        <v>2</v>
      </c>
      <c r="F7" s="16">
        <v>0</v>
      </c>
      <c r="G7" s="16">
        <f t="shared" ref="G4:G19" si="2">D7+E7</f>
        <v>52</v>
      </c>
      <c r="H7" s="16">
        <f t="shared" ref="H4:H19" si="3">D7+E7</f>
        <v>52</v>
      </c>
      <c r="I7" s="16">
        <v>3</v>
      </c>
      <c r="J7" s="17" t="s">
        <v>81</v>
      </c>
      <c r="K7" s="18"/>
      <c r="L7" s="18"/>
      <c r="M7" s="18"/>
      <c r="N7" s="19"/>
      <c r="O7" s="20"/>
      <c r="P7" s="21"/>
    </row>
    <row r="8" s="3" customFormat="1" ht="55" customHeight="1" spans="1:16">
      <c r="A8" s="16">
        <v>5</v>
      </c>
      <c r="B8" s="16" t="s">
        <v>49</v>
      </c>
      <c r="C8" s="16" t="s">
        <v>50</v>
      </c>
      <c r="D8" s="16">
        <v>50</v>
      </c>
      <c r="E8" s="16">
        <v>0</v>
      </c>
      <c r="F8" s="16">
        <v>0</v>
      </c>
      <c r="G8" s="16">
        <f t="shared" si="2"/>
        <v>50</v>
      </c>
      <c r="H8" s="16">
        <f t="shared" si="3"/>
        <v>50</v>
      </c>
      <c r="I8" s="16">
        <v>4</v>
      </c>
      <c r="J8" s="25" t="s">
        <v>62</v>
      </c>
      <c r="K8" s="26"/>
      <c r="L8" s="26"/>
      <c r="M8" s="26"/>
      <c r="N8" s="27"/>
      <c r="O8" s="28"/>
      <c r="P8" s="29"/>
    </row>
    <row r="9" s="3" customFormat="1" ht="55" customHeight="1" spans="1:16">
      <c r="A9" s="16">
        <v>6</v>
      </c>
      <c r="B9" s="16" t="s">
        <v>25</v>
      </c>
      <c r="C9" s="16" t="s">
        <v>26</v>
      </c>
      <c r="D9" s="16">
        <v>50</v>
      </c>
      <c r="E9" s="16">
        <v>0</v>
      </c>
      <c r="F9" s="16">
        <v>0</v>
      </c>
      <c r="G9" s="16">
        <f t="shared" si="2"/>
        <v>50</v>
      </c>
      <c r="H9" s="16">
        <f t="shared" si="3"/>
        <v>50</v>
      </c>
      <c r="I9" s="16">
        <v>4</v>
      </c>
      <c r="J9" s="25" t="s">
        <v>62</v>
      </c>
      <c r="K9" s="26"/>
      <c r="L9" s="26"/>
      <c r="M9" s="26"/>
      <c r="N9" s="27"/>
      <c r="O9" s="20"/>
      <c r="P9" s="21"/>
    </row>
    <row r="10" s="3" customFormat="1" ht="55" customHeight="1" spans="1:16">
      <c r="A10" s="16">
        <v>7</v>
      </c>
      <c r="B10" s="16" t="s">
        <v>29</v>
      </c>
      <c r="C10" s="16" t="s">
        <v>30</v>
      </c>
      <c r="D10" s="16">
        <v>50</v>
      </c>
      <c r="E10" s="16">
        <v>0</v>
      </c>
      <c r="F10" s="16">
        <v>0</v>
      </c>
      <c r="G10" s="16">
        <f t="shared" si="2"/>
        <v>50</v>
      </c>
      <c r="H10" s="16">
        <f t="shared" si="3"/>
        <v>50</v>
      </c>
      <c r="I10" s="16">
        <v>4</v>
      </c>
      <c r="J10" s="25" t="s">
        <v>62</v>
      </c>
      <c r="K10" s="26"/>
      <c r="L10" s="26"/>
      <c r="M10" s="26"/>
      <c r="N10" s="27"/>
      <c r="O10" s="20"/>
      <c r="P10" s="21"/>
    </row>
    <row r="11" s="3" customFormat="1" ht="55" customHeight="1" spans="1:16">
      <c r="A11" s="16">
        <v>8</v>
      </c>
      <c r="B11" s="16" t="s">
        <v>33</v>
      </c>
      <c r="C11" s="16" t="s">
        <v>34</v>
      </c>
      <c r="D11" s="16">
        <v>50</v>
      </c>
      <c r="E11" s="16">
        <v>0</v>
      </c>
      <c r="F11" s="16">
        <v>0</v>
      </c>
      <c r="G11" s="16">
        <f t="shared" si="2"/>
        <v>50</v>
      </c>
      <c r="H11" s="16">
        <f t="shared" si="3"/>
        <v>50</v>
      </c>
      <c r="I11" s="16">
        <v>4</v>
      </c>
      <c r="J11" s="25" t="s">
        <v>62</v>
      </c>
      <c r="K11" s="26"/>
      <c r="L11" s="26"/>
      <c r="M11" s="26"/>
      <c r="N11" s="27"/>
      <c r="O11" s="20"/>
      <c r="P11" s="21"/>
    </row>
    <row r="12" s="3" customFormat="1" ht="55" customHeight="1" spans="1:16">
      <c r="A12" s="16">
        <v>9</v>
      </c>
      <c r="B12" s="16" t="s">
        <v>31</v>
      </c>
      <c r="C12" s="16" t="s">
        <v>32</v>
      </c>
      <c r="D12" s="16">
        <v>50</v>
      </c>
      <c r="E12" s="16">
        <v>0</v>
      </c>
      <c r="F12" s="16">
        <v>0</v>
      </c>
      <c r="G12" s="16">
        <f t="shared" si="2"/>
        <v>50</v>
      </c>
      <c r="H12" s="16">
        <f t="shared" si="3"/>
        <v>50</v>
      </c>
      <c r="I12" s="16">
        <v>4</v>
      </c>
      <c r="J12" s="25" t="s">
        <v>62</v>
      </c>
      <c r="K12" s="26"/>
      <c r="L12" s="26"/>
      <c r="M12" s="26"/>
      <c r="N12" s="27"/>
      <c r="O12" s="20"/>
      <c r="P12" s="21"/>
    </row>
    <row r="13" s="4" customFormat="1" ht="55" customHeight="1" spans="1:16">
      <c r="A13" s="16">
        <v>10</v>
      </c>
      <c r="B13" s="16" t="s">
        <v>43</v>
      </c>
      <c r="C13" s="16" t="s">
        <v>44</v>
      </c>
      <c r="D13" s="16">
        <v>50</v>
      </c>
      <c r="E13" s="16">
        <v>0</v>
      </c>
      <c r="F13" s="16">
        <v>0</v>
      </c>
      <c r="G13" s="16">
        <f t="shared" si="2"/>
        <v>50</v>
      </c>
      <c r="H13" s="16">
        <f t="shared" si="3"/>
        <v>50</v>
      </c>
      <c r="I13" s="16">
        <v>4</v>
      </c>
      <c r="J13" s="25" t="s">
        <v>62</v>
      </c>
      <c r="K13" s="26"/>
      <c r="L13" s="26"/>
      <c r="M13" s="26"/>
      <c r="N13" s="27"/>
      <c r="O13" s="30"/>
      <c r="P13" s="31"/>
    </row>
    <row r="14" s="3" customFormat="1" ht="55" customHeight="1" spans="1:16">
      <c r="A14" s="16">
        <v>11</v>
      </c>
      <c r="B14" s="16" t="s">
        <v>41</v>
      </c>
      <c r="C14" s="16" t="s">
        <v>42</v>
      </c>
      <c r="D14" s="16">
        <v>50</v>
      </c>
      <c r="E14" s="16">
        <v>0</v>
      </c>
      <c r="F14" s="16">
        <v>0</v>
      </c>
      <c r="G14" s="16">
        <f t="shared" si="2"/>
        <v>50</v>
      </c>
      <c r="H14" s="16">
        <f t="shared" si="3"/>
        <v>50</v>
      </c>
      <c r="I14" s="16">
        <v>4</v>
      </c>
      <c r="J14" s="25" t="s">
        <v>62</v>
      </c>
      <c r="K14" s="26"/>
      <c r="L14" s="26"/>
      <c r="M14" s="26"/>
      <c r="N14" s="27"/>
      <c r="O14" s="20"/>
      <c r="P14" s="21"/>
    </row>
    <row r="15" s="3" customFormat="1" ht="55" customHeight="1" spans="1:16">
      <c r="A15" s="16">
        <v>12</v>
      </c>
      <c r="B15" s="16" t="s">
        <v>37</v>
      </c>
      <c r="C15" s="16" t="s">
        <v>38</v>
      </c>
      <c r="D15" s="16">
        <v>50</v>
      </c>
      <c r="E15" s="16">
        <v>0</v>
      </c>
      <c r="F15" s="16">
        <v>0</v>
      </c>
      <c r="G15" s="16">
        <f t="shared" si="2"/>
        <v>50</v>
      </c>
      <c r="H15" s="16">
        <f t="shared" si="3"/>
        <v>50</v>
      </c>
      <c r="I15" s="16">
        <v>4</v>
      </c>
      <c r="J15" s="25" t="s">
        <v>62</v>
      </c>
      <c r="K15" s="26"/>
      <c r="L15" s="26"/>
      <c r="M15" s="26"/>
      <c r="N15" s="27"/>
      <c r="O15" s="20"/>
      <c r="P15" s="21"/>
    </row>
    <row r="16" s="3" customFormat="1" ht="55" customHeight="1" spans="1:16">
      <c r="A16" s="16">
        <v>13</v>
      </c>
      <c r="B16" s="16" t="s">
        <v>39</v>
      </c>
      <c r="C16" s="16" t="s">
        <v>40</v>
      </c>
      <c r="D16" s="16">
        <v>50</v>
      </c>
      <c r="E16" s="16">
        <v>0</v>
      </c>
      <c r="F16" s="16">
        <v>0</v>
      </c>
      <c r="G16" s="16">
        <f t="shared" si="2"/>
        <v>50</v>
      </c>
      <c r="H16" s="16">
        <f t="shared" si="3"/>
        <v>50</v>
      </c>
      <c r="I16" s="16">
        <v>4</v>
      </c>
      <c r="J16" s="25" t="s">
        <v>62</v>
      </c>
      <c r="K16" s="26"/>
      <c r="L16" s="26"/>
      <c r="M16" s="26"/>
      <c r="N16" s="27"/>
      <c r="O16" s="20"/>
      <c r="P16" s="21"/>
    </row>
    <row r="17" s="3" customFormat="1" ht="55" customHeight="1" spans="1:16">
      <c r="A17" s="16">
        <v>14</v>
      </c>
      <c r="B17" s="16" t="s">
        <v>45</v>
      </c>
      <c r="C17" s="16" t="s">
        <v>46</v>
      </c>
      <c r="D17" s="16">
        <v>50</v>
      </c>
      <c r="E17" s="16">
        <v>0</v>
      </c>
      <c r="F17" s="16">
        <v>0</v>
      </c>
      <c r="G17" s="16">
        <f t="shared" si="2"/>
        <v>50</v>
      </c>
      <c r="H17" s="16">
        <f t="shared" si="3"/>
        <v>50</v>
      </c>
      <c r="I17" s="16">
        <v>4</v>
      </c>
      <c r="J17" s="25" t="s">
        <v>62</v>
      </c>
      <c r="K17" s="26"/>
      <c r="L17" s="26"/>
      <c r="M17" s="26"/>
      <c r="N17" s="27"/>
      <c r="O17" s="20"/>
      <c r="P17" s="21"/>
    </row>
    <row r="18" s="3" customFormat="1" ht="55" customHeight="1" spans="1:16">
      <c r="A18" s="16">
        <v>15</v>
      </c>
      <c r="B18" s="16" t="s">
        <v>47</v>
      </c>
      <c r="C18" s="16" t="s">
        <v>48</v>
      </c>
      <c r="D18" s="16">
        <v>50</v>
      </c>
      <c r="E18" s="16">
        <v>0</v>
      </c>
      <c r="F18" s="16">
        <v>0</v>
      </c>
      <c r="G18" s="16">
        <f t="shared" si="2"/>
        <v>50</v>
      </c>
      <c r="H18" s="16">
        <f t="shared" si="3"/>
        <v>50</v>
      </c>
      <c r="I18" s="16">
        <v>4</v>
      </c>
      <c r="J18" s="25" t="s">
        <v>62</v>
      </c>
      <c r="K18" s="26"/>
      <c r="L18" s="26"/>
      <c r="M18" s="26"/>
      <c r="N18" s="27"/>
      <c r="O18" s="20"/>
      <c r="P18" s="21"/>
    </row>
    <row r="19" s="3" customFormat="1" ht="55" customHeight="1" spans="1:16">
      <c r="A19" s="16">
        <v>16</v>
      </c>
      <c r="B19" s="16" t="s">
        <v>51</v>
      </c>
      <c r="C19" s="16" t="s">
        <v>52</v>
      </c>
      <c r="D19" s="16">
        <v>50</v>
      </c>
      <c r="E19" s="16">
        <v>0</v>
      </c>
      <c r="F19" s="16">
        <v>0</v>
      </c>
      <c r="G19" s="16">
        <f t="shared" si="2"/>
        <v>50</v>
      </c>
      <c r="H19" s="16">
        <f t="shared" si="3"/>
        <v>50</v>
      </c>
      <c r="I19" s="16">
        <v>4</v>
      </c>
      <c r="J19" s="25" t="s">
        <v>62</v>
      </c>
      <c r="K19" s="26"/>
      <c r="L19" s="26"/>
      <c r="M19" s="26"/>
      <c r="N19" s="27"/>
      <c r="O19" s="20"/>
      <c r="P19" s="21"/>
    </row>
    <row r="20" customHeight="1" spans="1:16">
      <c r="D20" s="32" t="s">
        <v>53</v>
      </c>
      <c r="H20" s="6" t="s">
        <v>54</v>
      </c>
      <c r="I20" s="6"/>
      <c r="J20" s="6"/>
    </row>
  </sheetData>
  <sheetProtection formatCells="0" formatColumns="0" formatRows="0" insertRows="0" insertColumns="0" insertHyperlinks="0" deleteColumns="0" deleteRows="0" sort="0" autoFilter="0" pivotTables="0"/>
  <sortState ref="A3:P19">
    <sortCondition ref="H3:H19" descending="1"/>
  </sortState>
  <mergeCells count="20">
    <mergeCell ref="A1:P1"/>
    <mergeCell ref="A2:D2"/>
    <mergeCell ref="J3:N3"/>
    <mergeCell ref="J4:N4"/>
    <mergeCell ref="J5:N5"/>
    <mergeCell ref="J6:N6"/>
    <mergeCell ref="J7:N7"/>
    <mergeCell ref="J8:N8"/>
    <mergeCell ref="J9:N9"/>
    <mergeCell ref="J10:N10"/>
    <mergeCell ref="J11:N11"/>
    <mergeCell ref="J12:N12"/>
    <mergeCell ref="J13:N13"/>
    <mergeCell ref="J14:N14"/>
    <mergeCell ref="J15:N15"/>
    <mergeCell ref="J16:N16"/>
    <mergeCell ref="J17:N17"/>
    <mergeCell ref="J18:N18"/>
    <mergeCell ref="J19:N19"/>
    <mergeCell ref="H20:J20"/>
  </mergeCells>
  <pageMargins left="0.751388888888889" right="0.751388888888889" top="1" bottom="1" header="0.5" footer="1"/>
  <pageSetup paperSize="9" scale="5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WWO_wpscloud_20260818174123-ed9259823c</Application>
  <HeadingPairs>
    <vt:vector size="2" baseType="variant">
      <vt:variant>
        <vt:lpstr>工作表</vt:lpstr>
      </vt:variant>
      <vt:variant>
        <vt:i4>4</vt:i4>
      </vt:variant>
    </vt:vector>
  </HeadingPairs>
  <TitlesOfParts>
    <vt:vector size="4" baseType="lpstr">
      <vt:lpstr>综合测评成绩</vt:lpstr>
      <vt:lpstr>智育测评</vt:lpstr>
      <vt:lpstr>德育测评</vt:lpstr>
      <vt:lpstr>文体测评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iPad</dc:creator>
  <cp:lastModifiedBy>张鑫埼</cp:lastModifiedBy>
  <dcterms:created xsi:type="dcterms:W3CDTF">2024-09-11T10:11:00Z</dcterms:created>
  <dcterms:modified xsi:type="dcterms:W3CDTF">2026-09-14T16:49:39Z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414FE2567C3A3B0A23B5A76A6E8979FE_43</vt:lpwstr>
  </property>
  <property fmtid="{D5CDD505-2E9C-101B-9397-08002B2CF9AE}" pid="3" name="KSOProductBuildVer">
    <vt:lpwstr>2052-12.1.28492.28492</vt:lpwstr>
  </property>
  <property fmtid="{D5CDD505-2E9C-101B-9397-08002B2CF9AE}" pid="4" name="CalculationRule">
    <vt:i4>0</vt:i4>
  </property>
</Properties>
</file>