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yh95\Desktop\"/>
    </mc:Choice>
  </mc:AlternateContent>
  <xr:revisionPtr revIDLastSave="0" documentId="13_ncr:1_{7F03074D-271B-4050-8D27-8B213E1D378D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综合素质评价成绩" sheetId="1" r:id="rId1"/>
    <sheet name="学业评价" sheetId="2" r:id="rId2"/>
    <sheet name="德育评价" sheetId="3" r:id="rId3"/>
    <sheet name="发展性评价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1" l="1"/>
  <c r="J13" i="1"/>
  <c r="J12" i="1"/>
  <c r="J11" i="1"/>
  <c r="J10" i="1"/>
  <c r="J9" i="1"/>
  <c r="J8" i="1"/>
  <c r="J7" i="1"/>
  <c r="J6" i="1"/>
  <c r="J5" i="1"/>
  <c r="J4" i="1"/>
  <c r="J3" i="1"/>
</calcChain>
</file>

<file path=xl/sharedStrings.xml><?xml version="1.0" encoding="utf-8"?>
<sst xmlns="http://schemas.openxmlformats.org/spreadsheetml/2006/main" count="148" uniqueCount="70">
  <si>
    <r>
      <rPr>
        <b/>
        <sz val="18"/>
        <color rgb="FF000000"/>
        <rFont val="宋体"/>
        <charset val="134"/>
      </rPr>
      <t>沈阳师范大学音乐学院本科学生2025级音乐表演专业二班（管弦）2025-2026学年综合素质评价成绩</t>
    </r>
    <r>
      <rPr>
        <sz val="18"/>
        <color rgb="FF000000"/>
        <rFont val="宋体"/>
        <charset val="134"/>
      </rPr>
      <t xml:space="preserve">
</t>
    </r>
  </si>
  <si>
    <t>U1:Y1</t>
  </si>
  <si>
    <t>序号</t>
  </si>
  <si>
    <t>学号</t>
  </si>
  <si>
    <t>姓名</t>
  </si>
  <si>
    <t>学业评价得分</t>
  </si>
  <si>
    <t>学业评价排名</t>
  </si>
  <si>
    <t>德育评价得分</t>
  </si>
  <si>
    <t>德育评价排名</t>
  </si>
  <si>
    <t>发展性评价得分</t>
  </si>
  <si>
    <t>发展性评价排名</t>
  </si>
  <si>
    <t>综合素质评价总分</t>
  </si>
  <si>
    <t>综合素质评价排名</t>
  </si>
  <si>
    <t>绩点</t>
  </si>
  <si>
    <t>四级成绩</t>
  </si>
  <si>
    <t>是否有挂科</t>
  </si>
  <si>
    <t>玄文清</t>
  </si>
  <si>
    <t>83.33</t>
  </si>
  <si>
    <t>不做要求</t>
  </si>
  <si>
    <t>否</t>
  </si>
  <si>
    <t>刘若廷</t>
  </si>
  <si>
    <t>82.8</t>
  </si>
  <si>
    <t>王一涵</t>
  </si>
  <si>
    <t>林群根</t>
  </si>
  <si>
    <t>80.12</t>
  </si>
  <si>
    <t>张闫一航</t>
  </si>
  <si>
    <t>王鼎夫</t>
  </si>
  <si>
    <t>77.63</t>
  </si>
  <si>
    <t>任静怡</t>
  </si>
  <si>
    <t>76.76</t>
  </si>
  <si>
    <t>是</t>
  </si>
  <si>
    <t>贾明轩</t>
  </si>
  <si>
    <t>75.03</t>
  </si>
  <si>
    <t>张诗杭</t>
  </si>
  <si>
    <t>金晟屹</t>
  </si>
  <si>
    <t>71.09</t>
  </si>
  <si>
    <t xml:space="preserve">佘兴翰
</t>
  </si>
  <si>
    <t>69.22</t>
  </si>
  <si>
    <t>魏呈钰</t>
  </si>
  <si>
    <t>65</t>
  </si>
  <si>
    <r>
      <t>音乐学院本科学生2025-2026学年2025级音乐表演专业二班（管弦）学业评价成绩</t>
    </r>
    <r>
      <rPr>
        <sz val="18"/>
        <rFont val="宋体"/>
        <charset val="134"/>
      </rPr>
      <t xml:space="preserve">
</t>
    </r>
  </si>
  <si>
    <t>基础分（学分加权平均分，教务统一导出）</t>
  </si>
  <si>
    <t>加分（不超过10分）</t>
  </si>
  <si>
    <t>总分</t>
  </si>
  <si>
    <t>加分、扣分明细</t>
  </si>
  <si>
    <t>佘兴翰</t>
  </si>
  <si>
    <t>辅导员：</t>
  </si>
  <si>
    <t>院综合素质测评工作领导小组组长：</t>
  </si>
  <si>
    <t>音乐学院本科学生2025-2026学年2025级音乐表演专业二班（管弦） 德育评价成绩</t>
  </si>
  <si>
    <t>基础分 （满分60）</t>
  </si>
  <si>
    <t>奖励分 （满分40）</t>
  </si>
  <si>
    <t>扣分</t>
  </si>
  <si>
    <t>德育测评得分</t>
  </si>
  <si>
    <t>德育测评排名</t>
  </si>
  <si>
    <t>1.2025级音乐表演2班班长（沈阳师范大学音乐学院，2025年9月）+4</t>
  </si>
  <si>
    <t>1.2025级音乐表演2班副班长（沈阳师范大学音乐学院，2025年9月）+3</t>
  </si>
  <si>
    <t>1.2025级1号楼508寝室长（沈阳师范大学音乐学院，2025年9月）+2</t>
  </si>
  <si>
    <t>1.2025级音乐表演2班学习委员（沈阳师范大学音乐学院，2025年9月）+2</t>
  </si>
  <si>
    <t>1.2025级音乐表演2班生活委员、心理委员（沈阳师范大学音乐学院，2025年9月）+2</t>
  </si>
  <si>
    <t>音乐学院本科学生2025-2026学年2025级音乐表演专业二班（管弦）发展性评价成绩</t>
  </si>
  <si>
    <t>（学院盖章）</t>
  </si>
  <si>
    <t>基础分 （满分50）</t>
  </si>
  <si>
    <t>加分   
（满分50）</t>
  </si>
  <si>
    <t>发展性测评得分</t>
  </si>
  <si>
    <t>发展性测评排名</t>
  </si>
  <si>
    <t>1.参加导员组织的整理男生寝室志愿活动（沈阳师范大学音乐学院，2026年7月）+1
2.参加导员组织的整理男生寝室志愿活动（沈阳师范大学音乐学院，2026年7月）+1
3.参加沈阳师范大学青年交响乐团满一年（沈阳师范大学音乐学院，2025年9月）+2
4.2026年“心光汇聚 剧写青春”大学生校园心理剧情景比赛二等奖（沈阳师范大学心理健康发展指导中心，2026年5月）+1.33</t>
  </si>
  <si>
    <t>1.参加导员组织的整理男生寝室志愿活动（沈阳师范大学音乐学院，2026年7月）+1
2.参加导员组织的整理男生寝室志愿活动（沈阳师范大学音乐学院，2026年7月）+1
3.参加沈阳师范大学青年交响乐团满一年（沈阳师范大学音乐学院，2025年9月）+2</t>
  </si>
  <si>
    <t>12025年“梦青春 ‘艺’启新章”——第十届“师大新‘生’音”新生歌手大赛”最佳人气奖（共青团沈阳师范大学委员会，2025年11月）+1 
2.参加沈阳师范大学青年交响乐团满一年（沈阳师范大学音乐学院，2025年9月）+2</t>
  </si>
  <si>
    <t>1.参加沈阳师范大学青年交响乐团满一年（沈阳师范大学音乐学院，2025年9月）+2</t>
  </si>
  <si>
    <t>75.75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</si>
</sst>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8" formatCode="0.00_ "/>
    <numFmt numFmtId="179" formatCode="0.00_);\(0.00\)"/>
  </numFmts>
  <fonts count="30" x14ac:knownFonts="1">
    <font>
      <sz val="11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24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name val="微软雅黑"/>
      <charset val="134"/>
    </font>
    <font>
      <b/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sz val="14"/>
      <color rgb="FFFF0000"/>
      <name val="宋体"/>
      <charset val="134"/>
    </font>
    <font>
      <b/>
      <sz val="18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name val="Arial"/>
      <family val="2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name val="宋体"/>
      <charset val="134"/>
    </font>
    <font>
      <sz val="18"/>
      <color rgb="FF000000"/>
      <name val="宋体"/>
      <charset val="134"/>
    </font>
    <font>
      <sz val="9"/>
      <name val="微软雅黑"/>
      <family val="2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>
      <alignment vertical="center"/>
    </xf>
    <xf numFmtId="0" fontId="16" fillId="0" borderId="0" xfId="0" applyFo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/>
    </xf>
    <xf numFmtId="178" fontId="23" fillId="0" borderId="1" xfId="0" applyNumberFormat="1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9" fillId="0" borderId="3" xfId="0" applyNumberFormat="1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4"/>
  <sheetViews>
    <sheetView tabSelected="1" topLeftCell="A4" zoomScale="76" zoomScaleNormal="76" workbookViewId="0">
      <selection activeCell="D11" sqref="D11"/>
    </sheetView>
  </sheetViews>
  <sheetFormatPr defaultColWidth="9.64453125" defaultRowHeight="17.649999999999999" x14ac:dyDescent="0.5"/>
  <cols>
    <col min="1" max="1" width="5.64453125" style="5"/>
    <col min="2" max="2" width="13" style="5" customWidth="1"/>
    <col min="3" max="3" width="9.234375" style="5" customWidth="1"/>
    <col min="4" max="4" width="13.17578125" style="5" customWidth="1"/>
    <col min="5" max="5" width="10" style="5" customWidth="1"/>
    <col min="6" max="6" width="15.41015625" style="5" customWidth="1"/>
    <col min="7" max="7" width="10" style="5" customWidth="1"/>
    <col min="8" max="8" width="15.41015625" style="5" customWidth="1"/>
    <col min="9" max="9" width="10" style="5" customWidth="1"/>
    <col min="10" max="10" width="14.05859375" style="5" customWidth="1"/>
    <col min="11" max="11" width="13.1171875" style="5" customWidth="1"/>
    <col min="12" max="12" width="10.41015625" style="4" customWidth="1"/>
    <col min="13" max="13" width="10" style="4" customWidth="1"/>
    <col min="14" max="14" width="12.3515625" style="4" customWidth="1"/>
    <col min="15" max="24" width="8" style="5"/>
    <col min="25" max="26" width="8" style="2"/>
  </cols>
  <sheetData>
    <row r="1" spans="1:21" ht="48" customHeight="1" x14ac:dyDescent="0.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U1" s="5" t="s">
        <v>1</v>
      </c>
    </row>
    <row r="2" spans="1:21" s="25" customFormat="1" ht="45" customHeight="1" x14ac:dyDescent="0.5">
      <c r="A2" s="35" t="s">
        <v>2</v>
      </c>
      <c r="B2" s="35" t="s">
        <v>3</v>
      </c>
      <c r="C2" s="35" t="s">
        <v>4</v>
      </c>
      <c r="D2" s="35" t="s">
        <v>5</v>
      </c>
      <c r="E2" s="35" t="s">
        <v>6</v>
      </c>
      <c r="F2" s="35" t="s">
        <v>7</v>
      </c>
      <c r="G2" s="35" t="s">
        <v>8</v>
      </c>
      <c r="H2" s="36" t="s">
        <v>9</v>
      </c>
      <c r="I2" s="36" t="s">
        <v>10</v>
      </c>
      <c r="J2" s="35" t="s">
        <v>11</v>
      </c>
      <c r="K2" s="35" t="s">
        <v>12</v>
      </c>
      <c r="L2" s="35" t="s">
        <v>13</v>
      </c>
      <c r="M2" s="35" t="s">
        <v>14</v>
      </c>
      <c r="N2" s="35" t="s">
        <v>15</v>
      </c>
    </row>
    <row r="3" spans="1:21" ht="50" customHeight="1" x14ac:dyDescent="0.5">
      <c r="A3" s="11">
        <v>1</v>
      </c>
      <c r="B3" s="37">
        <v>25107070</v>
      </c>
      <c r="C3" s="37" t="s">
        <v>16</v>
      </c>
      <c r="D3" s="38" t="s">
        <v>17</v>
      </c>
      <c r="E3" s="39">
        <v>1</v>
      </c>
      <c r="F3" s="40">
        <v>60</v>
      </c>
      <c r="G3" s="11">
        <v>6</v>
      </c>
      <c r="H3" s="41">
        <v>50</v>
      </c>
      <c r="I3" s="11">
        <v>11</v>
      </c>
      <c r="J3" s="42">
        <f t="shared" ref="J3:J14" si="0">D3*0.65+F3*0.2+H3*0.15</f>
        <v>73.664500000000004</v>
      </c>
      <c r="K3" s="11">
        <v>1</v>
      </c>
      <c r="L3" s="43">
        <v>2.71</v>
      </c>
      <c r="M3" s="11" t="s">
        <v>18</v>
      </c>
      <c r="N3" s="29" t="s">
        <v>19</v>
      </c>
    </row>
    <row r="4" spans="1:21" ht="50" customHeight="1" x14ac:dyDescent="0.5">
      <c r="A4" s="11">
        <v>2</v>
      </c>
      <c r="B4" s="37">
        <v>25107041</v>
      </c>
      <c r="C4" s="37" t="s">
        <v>20</v>
      </c>
      <c r="D4" s="38" t="s">
        <v>21</v>
      </c>
      <c r="E4" s="39">
        <v>2</v>
      </c>
      <c r="F4" s="40">
        <v>60</v>
      </c>
      <c r="G4" s="11">
        <v>6</v>
      </c>
      <c r="H4" s="41">
        <v>50</v>
      </c>
      <c r="I4" s="11">
        <v>11</v>
      </c>
      <c r="J4" s="42">
        <f t="shared" si="0"/>
        <v>73.319999999999993</v>
      </c>
      <c r="K4" s="11">
        <v>2</v>
      </c>
      <c r="L4" s="43">
        <v>2.84</v>
      </c>
      <c r="M4" s="11" t="s">
        <v>18</v>
      </c>
      <c r="N4" s="29" t="s">
        <v>19</v>
      </c>
    </row>
    <row r="5" spans="1:21" ht="50" customHeight="1" x14ac:dyDescent="0.5">
      <c r="A5" s="11">
        <v>3</v>
      </c>
      <c r="B5" s="37">
        <v>25107047</v>
      </c>
      <c r="C5" s="37" t="s">
        <v>22</v>
      </c>
      <c r="D5" s="44">
        <v>79.22</v>
      </c>
      <c r="E5" s="39">
        <v>4</v>
      </c>
      <c r="F5" s="40">
        <v>62</v>
      </c>
      <c r="G5" s="11">
        <v>3</v>
      </c>
      <c r="H5" s="41">
        <v>55.33</v>
      </c>
      <c r="I5" s="11">
        <v>1</v>
      </c>
      <c r="J5" s="42">
        <f t="shared" si="0"/>
        <v>72.192499999999995</v>
      </c>
      <c r="K5" s="11">
        <v>3</v>
      </c>
      <c r="L5" s="43">
        <v>2.41</v>
      </c>
      <c r="M5" s="11" t="s">
        <v>18</v>
      </c>
      <c r="N5" s="29" t="s">
        <v>19</v>
      </c>
    </row>
    <row r="6" spans="1:21" ht="50" customHeight="1" x14ac:dyDescent="0.5">
      <c r="A6" s="11">
        <v>4</v>
      </c>
      <c r="B6" s="37">
        <v>25107059</v>
      </c>
      <c r="C6" s="37" t="s">
        <v>23</v>
      </c>
      <c r="D6" s="38" t="s">
        <v>24</v>
      </c>
      <c r="E6" s="39">
        <v>3</v>
      </c>
      <c r="F6" s="40">
        <v>60</v>
      </c>
      <c r="G6" s="11">
        <v>6</v>
      </c>
      <c r="H6" s="41">
        <v>52</v>
      </c>
      <c r="I6" s="11">
        <v>4</v>
      </c>
      <c r="J6" s="42">
        <f t="shared" si="0"/>
        <v>71.878</v>
      </c>
      <c r="K6" s="11">
        <v>4</v>
      </c>
      <c r="L6" s="43">
        <v>2.5</v>
      </c>
      <c r="M6" s="11" t="s">
        <v>18</v>
      </c>
      <c r="N6" s="45" t="s">
        <v>19</v>
      </c>
    </row>
    <row r="7" spans="1:21" ht="50" customHeight="1" x14ac:dyDescent="0.5">
      <c r="A7" s="11">
        <v>5</v>
      </c>
      <c r="B7" s="37">
        <v>25107048</v>
      </c>
      <c r="C7" s="46" t="s">
        <v>25</v>
      </c>
      <c r="D7" s="44">
        <v>79.08</v>
      </c>
      <c r="E7" s="39">
        <v>5</v>
      </c>
      <c r="F7" s="40">
        <v>62</v>
      </c>
      <c r="G7" s="11">
        <v>3</v>
      </c>
      <c r="H7" s="41">
        <v>52</v>
      </c>
      <c r="I7" s="11">
        <v>4</v>
      </c>
      <c r="J7" s="42">
        <f t="shared" si="0"/>
        <v>71.602000000000004</v>
      </c>
      <c r="K7" s="11">
        <v>5</v>
      </c>
      <c r="L7" s="43">
        <v>2.36</v>
      </c>
      <c r="M7" s="11" t="s">
        <v>18</v>
      </c>
      <c r="N7" s="29" t="s">
        <v>19</v>
      </c>
    </row>
    <row r="8" spans="1:21" ht="50" customHeight="1" x14ac:dyDescent="0.5">
      <c r="A8" s="11">
        <v>6</v>
      </c>
      <c r="B8" s="37">
        <v>25107044</v>
      </c>
      <c r="C8" s="37" t="s">
        <v>26</v>
      </c>
      <c r="D8" s="38" t="s">
        <v>27</v>
      </c>
      <c r="E8" s="39">
        <v>6</v>
      </c>
      <c r="F8" s="40">
        <v>63</v>
      </c>
      <c r="G8" s="11">
        <v>2</v>
      </c>
      <c r="H8" s="41">
        <v>52</v>
      </c>
      <c r="I8" s="11">
        <v>4</v>
      </c>
      <c r="J8" s="42">
        <f t="shared" si="0"/>
        <v>70.859499999999997</v>
      </c>
      <c r="K8" s="11">
        <v>6</v>
      </c>
      <c r="L8" s="43">
        <v>2.29</v>
      </c>
      <c r="M8" s="11" t="s">
        <v>18</v>
      </c>
      <c r="N8" s="29" t="s">
        <v>19</v>
      </c>
    </row>
    <row r="9" spans="1:21" ht="50" customHeight="1" x14ac:dyDescent="0.5">
      <c r="A9" s="11">
        <v>7</v>
      </c>
      <c r="B9" s="37">
        <v>25107042</v>
      </c>
      <c r="C9" s="37" t="s">
        <v>28</v>
      </c>
      <c r="D9" s="38" t="s">
        <v>29</v>
      </c>
      <c r="E9" s="39">
        <v>7</v>
      </c>
      <c r="F9" s="40">
        <v>64</v>
      </c>
      <c r="G9" s="11">
        <v>1</v>
      </c>
      <c r="H9" s="41">
        <v>53</v>
      </c>
      <c r="I9" s="11">
        <v>3</v>
      </c>
      <c r="J9" s="42">
        <f t="shared" si="0"/>
        <v>70.644000000000005</v>
      </c>
      <c r="K9" s="11">
        <v>7</v>
      </c>
      <c r="L9" s="43">
        <v>2.2799999999999998</v>
      </c>
      <c r="M9" s="11" t="s">
        <v>18</v>
      </c>
      <c r="N9" s="29" t="s">
        <v>30</v>
      </c>
    </row>
    <row r="10" spans="1:21" ht="50" customHeight="1" x14ac:dyDescent="0.5">
      <c r="A10" s="11">
        <v>8</v>
      </c>
      <c r="B10" s="37">
        <v>25107049</v>
      </c>
      <c r="C10" s="37" t="s">
        <v>31</v>
      </c>
      <c r="D10" s="38" t="s">
        <v>32</v>
      </c>
      <c r="E10" s="39">
        <v>9</v>
      </c>
      <c r="F10" s="40">
        <v>60</v>
      </c>
      <c r="G10" s="11">
        <v>6</v>
      </c>
      <c r="H10" s="41">
        <v>52</v>
      </c>
      <c r="I10" s="11">
        <v>4</v>
      </c>
      <c r="J10" s="42">
        <f t="shared" si="0"/>
        <v>68.569500000000005</v>
      </c>
      <c r="K10" s="11">
        <v>8</v>
      </c>
      <c r="L10" s="43">
        <v>1.77</v>
      </c>
      <c r="M10" s="11" t="s">
        <v>18</v>
      </c>
      <c r="N10" s="29" t="s">
        <v>30</v>
      </c>
    </row>
    <row r="11" spans="1:21" ht="50" customHeight="1" x14ac:dyDescent="0.5">
      <c r="A11" s="11">
        <v>9</v>
      </c>
      <c r="B11" s="37">
        <v>25107045</v>
      </c>
      <c r="C11" s="37" t="s">
        <v>33</v>
      </c>
      <c r="D11" s="56" t="s">
        <v>69</v>
      </c>
      <c r="E11" s="39">
        <v>8</v>
      </c>
      <c r="F11" s="40">
        <v>62</v>
      </c>
      <c r="G11" s="11">
        <v>3</v>
      </c>
      <c r="H11" s="41">
        <v>54</v>
      </c>
      <c r="I11" s="11">
        <v>2</v>
      </c>
      <c r="J11" s="42">
        <f t="shared" si="0"/>
        <v>69.737499999999997</v>
      </c>
      <c r="K11" s="11">
        <v>9</v>
      </c>
      <c r="L11" s="43">
        <v>2.17</v>
      </c>
      <c r="M11" s="11" t="s">
        <v>18</v>
      </c>
      <c r="N11" s="45" t="s">
        <v>30</v>
      </c>
    </row>
    <row r="12" spans="1:21" ht="50" customHeight="1" x14ac:dyDescent="0.5">
      <c r="A12" s="11">
        <v>10</v>
      </c>
      <c r="B12" s="37">
        <v>25107043</v>
      </c>
      <c r="C12" s="37" t="s">
        <v>34</v>
      </c>
      <c r="D12" s="38" t="s">
        <v>35</v>
      </c>
      <c r="E12" s="39">
        <v>10</v>
      </c>
      <c r="F12" s="40">
        <v>60</v>
      </c>
      <c r="G12" s="11">
        <v>6</v>
      </c>
      <c r="H12" s="41">
        <v>52</v>
      </c>
      <c r="I12" s="11">
        <v>4</v>
      </c>
      <c r="J12" s="42">
        <f t="shared" si="0"/>
        <v>66.008499999999998</v>
      </c>
      <c r="K12" s="11">
        <v>10</v>
      </c>
      <c r="L12" s="43">
        <v>1.8</v>
      </c>
      <c r="M12" s="11" t="s">
        <v>18</v>
      </c>
      <c r="N12" s="29" t="s">
        <v>30</v>
      </c>
    </row>
    <row r="13" spans="1:21" ht="50" customHeight="1" x14ac:dyDescent="0.5">
      <c r="A13" s="11">
        <v>11</v>
      </c>
      <c r="B13" s="46">
        <v>25107046</v>
      </c>
      <c r="C13" s="47" t="s">
        <v>36</v>
      </c>
      <c r="D13" s="38" t="s">
        <v>37</v>
      </c>
      <c r="E13" s="39">
        <v>11</v>
      </c>
      <c r="F13" s="40">
        <v>60</v>
      </c>
      <c r="G13" s="11">
        <v>6</v>
      </c>
      <c r="H13" s="41">
        <v>52</v>
      </c>
      <c r="I13" s="11">
        <v>4</v>
      </c>
      <c r="J13" s="42">
        <f t="shared" si="0"/>
        <v>64.793000000000006</v>
      </c>
      <c r="K13" s="11">
        <v>11</v>
      </c>
      <c r="L13" s="43">
        <v>1.91</v>
      </c>
      <c r="M13" s="11" t="s">
        <v>18</v>
      </c>
      <c r="N13" s="29" t="s">
        <v>30</v>
      </c>
    </row>
    <row r="14" spans="1:21" ht="50" customHeight="1" x14ac:dyDescent="0.5">
      <c r="A14" s="11">
        <v>12</v>
      </c>
      <c r="B14" s="37">
        <v>25107068</v>
      </c>
      <c r="C14" s="37" t="s">
        <v>38</v>
      </c>
      <c r="D14" s="38" t="s">
        <v>39</v>
      </c>
      <c r="E14" s="39">
        <v>12</v>
      </c>
      <c r="F14" s="40">
        <v>60</v>
      </c>
      <c r="G14" s="11">
        <v>6</v>
      </c>
      <c r="H14" s="41">
        <v>52</v>
      </c>
      <c r="I14" s="11">
        <v>4</v>
      </c>
      <c r="J14" s="42">
        <f t="shared" si="0"/>
        <v>62.05</v>
      </c>
      <c r="K14" s="11">
        <v>12</v>
      </c>
      <c r="L14" s="43">
        <v>1.41</v>
      </c>
      <c r="M14" s="11" t="s">
        <v>18</v>
      </c>
      <c r="N14" s="29" t="s">
        <v>30</v>
      </c>
    </row>
  </sheetData>
  <sheetProtection formatCells="0" formatColumns="0" formatRows="0" insertColumns="0" insertRows="0" insertHyperlinks="0" deleteColumns="0" deleteRows="0" sort="0" autoFilter="0" pivotTables="0"/>
  <sortState xmlns:xlrd2="http://schemas.microsoft.com/office/spreadsheetml/2017/richdata2" ref="B4:N15">
    <sortCondition descending="1" ref="J4:J15"/>
  </sortState>
  <mergeCells count="1">
    <mergeCell ref="A1:N1"/>
  </mergeCells>
  <phoneticPr fontId="2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7"/>
  <sheetViews>
    <sheetView topLeftCell="A4" zoomScale="42" zoomScaleNormal="42" workbookViewId="0">
      <selection activeCell="G10" sqref="G10"/>
    </sheetView>
  </sheetViews>
  <sheetFormatPr defaultColWidth="9.64453125" defaultRowHeight="17.649999999999999" x14ac:dyDescent="0.5"/>
  <cols>
    <col min="1" max="1" width="5.64453125" style="27"/>
    <col min="2" max="2" width="14.87890625" style="5" customWidth="1"/>
    <col min="3" max="3" width="13.64453125" style="5" customWidth="1"/>
    <col min="4" max="4" width="16.3515625" style="4" customWidth="1"/>
    <col min="5" max="6" width="10" style="4" customWidth="1"/>
    <col min="7" max="7" width="11" style="4" customWidth="1"/>
    <col min="8" max="8" width="10.234375" style="5" customWidth="1"/>
    <col min="9" max="9" width="190.52734375" style="5" customWidth="1"/>
    <col min="10" max="14" width="8" style="5"/>
    <col min="15" max="15" width="8" style="6"/>
    <col min="16" max="20" width="8" style="5"/>
    <col min="21" max="26" width="8" style="2"/>
  </cols>
  <sheetData>
    <row r="1" spans="1:20" ht="70.05" customHeight="1" x14ac:dyDescent="0.5">
      <c r="A1" s="50" t="s">
        <v>40</v>
      </c>
      <c r="B1" s="51"/>
      <c r="C1" s="51"/>
      <c r="D1" s="51"/>
      <c r="E1" s="51"/>
      <c r="F1" s="51"/>
      <c r="G1" s="51"/>
      <c r="H1" s="51"/>
      <c r="I1" s="51"/>
    </row>
    <row r="2" spans="1:20" s="25" customFormat="1" ht="74" customHeight="1" x14ac:dyDescent="0.5">
      <c r="A2" s="28" t="s">
        <v>2</v>
      </c>
      <c r="B2" s="21" t="s">
        <v>3</v>
      </c>
      <c r="C2" s="21" t="s">
        <v>4</v>
      </c>
      <c r="D2" s="21" t="s">
        <v>41</v>
      </c>
      <c r="E2" s="21" t="s">
        <v>42</v>
      </c>
      <c r="F2" s="21" t="s">
        <v>43</v>
      </c>
      <c r="G2" s="21" t="s">
        <v>5</v>
      </c>
      <c r="H2" s="21" t="s">
        <v>6</v>
      </c>
      <c r="I2" s="21" t="s">
        <v>44</v>
      </c>
      <c r="J2" s="4"/>
      <c r="K2" s="4"/>
      <c r="L2" s="4"/>
      <c r="M2" s="4"/>
      <c r="N2" s="4"/>
      <c r="O2" s="19"/>
      <c r="P2" s="4"/>
      <c r="Q2" s="4"/>
      <c r="R2" s="4"/>
      <c r="S2" s="4"/>
      <c r="T2" s="4"/>
    </row>
    <row r="3" spans="1:20" s="2" customFormat="1" ht="135" customHeight="1" x14ac:dyDescent="0.5">
      <c r="A3" s="12">
        <v>1</v>
      </c>
      <c r="B3" s="29">
        <v>25107070</v>
      </c>
      <c r="C3" s="29" t="s">
        <v>16</v>
      </c>
      <c r="D3" s="29">
        <v>83.33</v>
      </c>
      <c r="E3" s="29">
        <v>0</v>
      </c>
      <c r="F3" s="29">
        <v>83.33</v>
      </c>
      <c r="G3" s="29">
        <v>83.33</v>
      </c>
      <c r="H3" s="29">
        <v>1</v>
      </c>
      <c r="I3" s="22"/>
      <c r="J3" s="5"/>
      <c r="K3" s="5"/>
      <c r="L3" s="5"/>
      <c r="M3" s="5"/>
      <c r="N3" s="5"/>
      <c r="O3" s="6"/>
      <c r="P3" s="5"/>
      <c r="Q3" s="5"/>
      <c r="R3" s="5"/>
      <c r="S3" s="5"/>
      <c r="T3" s="5"/>
    </row>
    <row r="4" spans="1:20" s="2" customFormat="1" ht="135" customHeight="1" x14ac:dyDescent="0.5">
      <c r="A4" s="12">
        <v>2</v>
      </c>
      <c r="B4" s="29">
        <v>25107041</v>
      </c>
      <c r="C4" s="29" t="s">
        <v>20</v>
      </c>
      <c r="D4" s="29">
        <v>82.8</v>
      </c>
      <c r="E4" s="29">
        <v>0</v>
      </c>
      <c r="F4" s="29">
        <v>82.8</v>
      </c>
      <c r="G4" s="29">
        <v>82.8</v>
      </c>
      <c r="H4" s="29">
        <v>2</v>
      </c>
      <c r="I4" s="22"/>
      <c r="J4" s="5"/>
      <c r="K4" s="5"/>
      <c r="L4" s="5"/>
      <c r="M4" s="5"/>
      <c r="N4" s="5"/>
      <c r="O4" s="6"/>
      <c r="P4" s="5"/>
      <c r="Q4" s="5"/>
      <c r="R4" s="5"/>
      <c r="S4" s="5"/>
      <c r="T4" s="5"/>
    </row>
    <row r="5" spans="1:20" s="2" customFormat="1" ht="135" customHeight="1" x14ac:dyDescent="0.5">
      <c r="A5" s="12">
        <v>3</v>
      </c>
      <c r="B5" s="29">
        <v>25107059</v>
      </c>
      <c r="C5" s="29" t="s">
        <v>23</v>
      </c>
      <c r="D5" s="29">
        <v>80.12</v>
      </c>
      <c r="E5" s="29">
        <v>0</v>
      </c>
      <c r="F5" s="29">
        <v>80.12</v>
      </c>
      <c r="G5" s="29">
        <v>80.12</v>
      </c>
      <c r="H5" s="29">
        <v>3</v>
      </c>
      <c r="I5" s="22"/>
      <c r="J5" s="5"/>
      <c r="K5" s="5"/>
      <c r="L5" s="5"/>
      <c r="M5" s="5"/>
      <c r="N5" s="5"/>
      <c r="O5" s="6"/>
      <c r="P5" s="5"/>
      <c r="Q5" s="5"/>
      <c r="R5" s="5"/>
      <c r="S5" s="5"/>
      <c r="T5" s="5"/>
    </row>
    <row r="6" spans="1:20" s="2" customFormat="1" ht="135" customHeight="1" x14ac:dyDescent="0.5">
      <c r="A6" s="12">
        <v>4</v>
      </c>
      <c r="B6" s="29">
        <v>25107047</v>
      </c>
      <c r="C6" s="29" t="s">
        <v>22</v>
      </c>
      <c r="D6" s="29">
        <v>79.22</v>
      </c>
      <c r="E6" s="29">
        <v>0</v>
      </c>
      <c r="F6" s="29">
        <v>79.22</v>
      </c>
      <c r="G6" s="29">
        <v>79.22</v>
      </c>
      <c r="H6" s="29">
        <v>4</v>
      </c>
      <c r="I6" s="22"/>
      <c r="J6" s="5"/>
      <c r="K6" s="5"/>
      <c r="L6" s="5"/>
      <c r="M6" s="5"/>
      <c r="N6" s="5"/>
      <c r="O6" s="6"/>
      <c r="P6" s="5"/>
      <c r="Q6" s="5"/>
      <c r="R6" s="5"/>
      <c r="S6" s="5"/>
      <c r="T6" s="5"/>
    </row>
    <row r="7" spans="1:20" s="2" customFormat="1" ht="135" customHeight="1" x14ac:dyDescent="0.5">
      <c r="A7" s="12">
        <v>5</v>
      </c>
      <c r="B7" s="29">
        <v>25107048</v>
      </c>
      <c r="C7" s="29" t="s">
        <v>25</v>
      </c>
      <c r="D7" s="29">
        <v>79.08</v>
      </c>
      <c r="E7" s="29">
        <v>0</v>
      </c>
      <c r="F7" s="29">
        <v>79.08</v>
      </c>
      <c r="G7" s="29">
        <v>79.08</v>
      </c>
      <c r="H7" s="29">
        <v>5</v>
      </c>
      <c r="I7" s="22"/>
      <c r="J7" s="5"/>
      <c r="K7" s="5"/>
      <c r="L7" s="5"/>
      <c r="M7" s="5"/>
      <c r="N7" s="5"/>
      <c r="O7" s="6"/>
      <c r="P7" s="5"/>
      <c r="Q7" s="5"/>
      <c r="R7" s="5"/>
      <c r="S7" s="5"/>
      <c r="T7" s="5"/>
    </row>
    <row r="8" spans="1:20" s="2" customFormat="1" ht="135" customHeight="1" x14ac:dyDescent="0.5">
      <c r="A8" s="12">
        <v>6</v>
      </c>
      <c r="B8" s="29">
        <v>25107044</v>
      </c>
      <c r="C8" s="29" t="s">
        <v>26</v>
      </c>
      <c r="D8" s="29">
        <v>77.63</v>
      </c>
      <c r="E8" s="29">
        <v>0</v>
      </c>
      <c r="F8" s="29">
        <v>77.63</v>
      </c>
      <c r="G8" s="29">
        <v>77.63</v>
      </c>
      <c r="H8" s="29">
        <v>6</v>
      </c>
      <c r="I8" s="22"/>
      <c r="J8" s="5"/>
      <c r="K8" s="5"/>
      <c r="L8" s="5"/>
      <c r="M8" s="5"/>
      <c r="N8" s="5"/>
      <c r="O8" s="6"/>
      <c r="P8" s="5"/>
      <c r="Q8" s="5"/>
      <c r="R8" s="5"/>
      <c r="S8" s="5"/>
      <c r="T8" s="5"/>
    </row>
    <row r="9" spans="1:20" s="2" customFormat="1" ht="135" customHeight="1" x14ac:dyDescent="0.5">
      <c r="A9" s="12">
        <v>7</v>
      </c>
      <c r="B9" s="29">
        <v>25107042</v>
      </c>
      <c r="C9" s="29" t="s">
        <v>28</v>
      </c>
      <c r="D9" s="29">
        <v>76.760000000000005</v>
      </c>
      <c r="E9" s="29">
        <v>0</v>
      </c>
      <c r="F9" s="29">
        <v>76.760000000000005</v>
      </c>
      <c r="G9" s="29">
        <v>76.760000000000005</v>
      </c>
      <c r="H9" s="29">
        <v>7</v>
      </c>
      <c r="I9" s="22"/>
      <c r="J9" s="5"/>
      <c r="K9" s="5"/>
      <c r="L9" s="5"/>
      <c r="M9" s="5"/>
      <c r="N9" s="5"/>
      <c r="O9" s="6"/>
      <c r="P9" s="5"/>
      <c r="Q9" s="5"/>
      <c r="R9" s="5"/>
      <c r="S9" s="5"/>
      <c r="T9" s="5"/>
    </row>
    <row r="10" spans="1:20" s="2" customFormat="1" ht="135" customHeight="1" x14ac:dyDescent="0.5">
      <c r="A10" s="12">
        <v>8</v>
      </c>
      <c r="B10" s="29">
        <v>25107045</v>
      </c>
      <c r="C10" s="29" t="s">
        <v>33</v>
      </c>
      <c r="D10" s="29">
        <v>75.75</v>
      </c>
      <c r="E10" s="29">
        <v>0</v>
      </c>
      <c r="F10" s="29">
        <v>75.75</v>
      </c>
      <c r="G10" s="29">
        <v>75.75</v>
      </c>
      <c r="H10" s="29">
        <v>8</v>
      </c>
      <c r="I10" s="22"/>
      <c r="J10" s="5"/>
      <c r="K10" s="5"/>
      <c r="L10" s="5"/>
      <c r="M10" s="5"/>
      <c r="N10" s="5"/>
      <c r="O10" s="6"/>
      <c r="P10" s="5"/>
      <c r="Q10" s="5"/>
      <c r="R10" s="5"/>
      <c r="S10" s="5"/>
      <c r="T10" s="5"/>
    </row>
    <row r="11" spans="1:20" s="2" customFormat="1" ht="135" customHeight="1" x14ac:dyDescent="0.5">
      <c r="A11" s="12">
        <v>9</v>
      </c>
      <c r="B11" s="29">
        <v>25107049</v>
      </c>
      <c r="C11" s="29" t="s">
        <v>31</v>
      </c>
      <c r="D11" s="29">
        <v>75.03</v>
      </c>
      <c r="E11" s="29">
        <v>0</v>
      </c>
      <c r="F11" s="29">
        <v>75.03</v>
      </c>
      <c r="G11" s="29">
        <v>75.03</v>
      </c>
      <c r="H11" s="29">
        <v>9</v>
      </c>
      <c r="I11" s="22"/>
      <c r="J11" s="5"/>
      <c r="K11" s="5"/>
      <c r="L11" s="5"/>
      <c r="M11" s="5"/>
      <c r="N11" s="5"/>
      <c r="O11" s="6"/>
      <c r="P11" s="5"/>
      <c r="Q11" s="5"/>
      <c r="R11" s="5"/>
      <c r="S11" s="5"/>
      <c r="T11" s="5"/>
    </row>
    <row r="12" spans="1:20" s="2" customFormat="1" ht="135" customHeight="1" x14ac:dyDescent="0.5">
      <c r="A12" s="12">
        <v>10</v>
      </c>
      <c r="B12" s="29">
        <v>25107043</v>
      </c>
      <c r="C12" s="29" t="s">
        <v>34</v>
      </c>
      <c r="D12" s="29">
        <v>71.09</v>
      </c>
      <c r="E12" s="29">
        <v>0</v>
      </c>
      <c r="F12" s="29">
        <v>71.09</v>
      </c>
      <c r="G12" s="29">
        <v>71.09</v>
      </c>
      <c r="H12" s="29">
        <v>10</v>
      </c>
      <c r="I12" s="22"/>
      <c r="J12" s="5"/>
      <c r="K12" s="5"/>
      <c r="L12" s="5"/>
      <c r="M12" s="5"/>
      <c r="N12" s="5"/>
      <c r="O12" s="6"/>
      <c r="P12" s="5"/>
      <c r="Q12" s="5"/>
      <c r="R12" s="5"/>
      <c r="S12" s="5"/>
      <c r="T12" s="5"/>
    </row>
    <row r="13" spans="1:20" s="2" customFormat="1" ht="135" customHeight="1" x14ac:dyDescent="0.5">
      <c r="A13" s="12">
        <v>11</v>
      </c>
      <c r="B13" s="29">
        <v>25107046</v>
      </c>
      <c r="C13" s="29" t="s">
        <v>45</v>
      </c>
      <c r="D13" s="29">
        <v>69.22</v>
      </c>
      <c r="E13" s="29">
        <v>0</v>
      </c>
      <c r="F13" s="29">
        <v>69.22</v>
      </c>
      <c r="G13" s="29">
        <v>69.22</v>
      </c>
      <c r="H13" s="29">
        <v>11</v>
      </c>
      <c r="I13" s="22"/>
      <c r="J13" s="5"/>
      <c r="K13" s="5"/>
      <c r="L13" s="5"/>
      <c r="M13" s="5"/>
      <c r="N13" s="5"/>
      <c r="O13" s="6"/>
      <c r="P13" s="5"/>
      <c r="Q13" s="5"/>
      <c r="R13" s="5"/>
      <c r="S13" s="5"/>
      <c r="T13" s="5"/>
    </row>
    <row r="14" spans="1:20" s="2" customFormat="1" ht="135" customHeight="1" x14ac:dyDescent="0.5">
      <c r="A14" s="12">
        <v>12</v>
      </c>
      <c r="B14" s="29">
        <v>25107068</v>
      </c>
      <c r="C14" s="29" t="s">
        <v>38</v>
      </c>
      <c r="D14" s="29">
        <v>65</v>
      </c>
      <c r="E14" s="29">
        <v>0</v>
      </c>
      <c r="F14" s="29">
        <v>65</v>
      </c>
      <c r="G14" s="29">
        <v>65</v>
      </c>
      <c r="H14" s="29">
        <v>12</v>
      </c>
      <c r="I14" s="22"/>
      <c r="J14" s="5"/>
      <c r="K14" s="5"/>
      <c r="L14" s="5"/>
      <c r="M14" s="5"/>
      <c r="N14" s="5"/>
      <c r="O14" s="6"/>
      <c r="P14" s="5"/>
      <c r="Q14" s="5"/>
      <c r="R14" s="5"/>
      <c r="S14" s="5"/>
      <c r="T14" s="5"/>
    </row>
    <row r="15" spans="1:20" s="26" customFormat="1" ht="135" customHeight="1" x14ac:dyDescent="0.5">
      <c r="A15" s="30"/>
      <c r="B15" s="31"/>
      <c r="C15" s="31"/>
      <c r="D15" s="31"/>
      <c r="E15" s="31"/>
      <c r="F15" s="31"/>
      <c r="G15" s="31"/>
      <c r="H15" s="31"/>
      <c r="I15" s="32"/>
      <c r="J15" s="33"/>
      <c r="K15" s="33"/>
      <c r="L15" s="33"/>
      <c r="M15" s="33"/>
      <c r="N15" s="33"/>
      <c r="O15" s="34"/>
      <c r="P15" s="33"/>
      <c r="Q15" s="33"/>
      <c r="R15" s="33"/>
      <c r="S15" s="33"/>
      <c r="T15" s="33"/>
    </row>
    <row r="17" spans="4:7" x14ac:dyDescent="0.5">
      <c r="D17" s="19" t="s">
        <v>46</v>
      </c>
      <c r="G17" s="5" t="s">
        <v>47</v>
      </c>
    </row>
  </sheetData>
  <sheetProtection formatCells="0" formatColumns="0" formatRows="0" insertColumns="0" insertRows="0" insertHyperlinks="0" deleteColumns="0" deleteRows="0" sort="0" autoFilter="0" pivotTables="0"/>
  <sortState xmlns:xlrd2="http://schemas.microsoft.com/office/spreadsheetml/2017/richdata2" ref="B4:I15">
    <sortCondition descending="1" ref="D4:D15"/>
  </sortState>
  <mergeCells count="1">
    <mergeCell ref="A1:I1"/>
  </mergeCells>
  <phoneticPr fontId="28" type="noConversion"/>
  <pageMargins left="0.75" right="0.75" top="1" bottom="1" header="0.5" footer="0.5"/>
  <pageSetup paperSize="9"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4"/>
  <sheetViews>
    <sheetView zoomScale="60" zoomScaleNormal="60" workbookViewId="0">
      <selection activeCell="J6" sqref="J6"/>
    </sheetView>
  </sheetViews>
  <sheetFormatPr defaultColWidth="9.64453125" defaultRowHeight="17.649999999999999" x14ac:dyDescent="0.5"/>
  <cols>
    <col min="1" max="1" width="5.64453125" style="5"/>
    <col min="2" max="2" width="15.5859375" style="5" customWidth="1"/>
    <col min="3" max="3" width="13" style="5" customWidth="1"/>
    <col min="4" max="4" width="13" style="4" customWidth="1"/>
    <col min="5" max="5" width="12.41015625" style="4" customWidth="1"/>
    <col min="6" max="7" width="10" style="4" customWidth="1"/>
    <col min="8" max="8" width="10.1171875" style="4" customWidth="1"/>
    <col min="9" max="9" width="11.234375" style="5" customWidth="1"/>
    <col min="10" max="10" width="135.8203125" style="20" customWidth="1"/>
    <col min="11" max="19" width="8" style="5"/>
    <col min="20" max="26" width="8" style="2"/>
  </cols>
  <sheetData>
    <row r="1" spans="1:19" ht="62" customHeight="1" x14ac:dyDescent="0.5">
      <c r="A1" s="52" t="s">
        <v>48</v>
      </c>
      <c r="B1" s="49"/>
      <c r="C1" s="49"/>
      <c r="D1" s="49"/>
      <c r="E1" s="49"/>
      <c r="F1" s="49"/>
      <c r="G1" s="49"/>
      <c r="H1" s="49"/>
      <c r="I1" s="49"/>
      <c r="J1" s="49"/>
    </row>
    <row r="2" spans="1:19" s="1" customFormat="1" ht="100.05" customHeight="1" x14ac:dyDescent="0.5">
      <c r="A2" s="21" t="s">
        <v>2</v>
      </c>
      <c r="B2" s="21" t="s">
        <v>3</v>
      </c>
      <c r="C2" s="21" t="s">
        <v>4</v>
      </c>
      <c r="D2" s="21" t="s">
        <v>49</v>
      </c>
      <c r="E2" s="21" t="s">
        <v>50</v>
      </c>
      <c r="F2" s="21" t="s">
        <v>51</v>
      </c>
      <c r="G2" s="21" t="s">
        <v>43</v>
      </c>
      <c r="H2" s="21" t="s">
        <v>52</v>
      </c>
      <c r="I2" s="21" t="s">
        <v>53</v>
      </c>
      <c r="J2" s="21" t="s">
        <v>44</v>
      </c>
    </row>
    <row r="3" spans="1:19" s="2" customFormat="1" ht="100.05" customHeight="1" x14ac:dyDescent="0.5">
      <c r="A3" s="11">
        <v>1</v>
      </c>
      <c r="B3" s="12">
        <v>25107042</v>
      </c>
      <c r="C3" s="12" t="s">
        <v>28</v>
      </c>
      <c r="D3" s="11">
        <v>60</v>
      </c>
      <c r="E3" s="11">
        <v>4</v>
      </c>
      <c r="F3" s="11">
        <v>0</v>
      </c>
      <c r="G3" s="11">
        <v>64</v>
      </c>
      <c r="H3" s="11">
        <v>64</v>
      </c>
      <c r="I3" s="11">
        <v>1</v>
      </c>
      <c r="J3" s="22" t="s">
        <v>54</v>
      </c>
      <c r="K3" s="5"/>
      <c r="L3" s="5"/>
      <c r="M3" s="5"/>
      <c r="N3" s="5"/>
      <c r="O3" s="5"/>
      <c r="P3" s="5"/>
      <c r="Q3" s="5"/>
      <c r="R3" s="5"/>
      <c r="S3" s="5"/>
    </row>
    <row r="4" spans="1:19" s="2" customFormat="1" ht="100.05" customHeight="1" x14ac:dyDescent="0.5">
      <c r="A4" s="11">
        <v>2</v>
      </c>
      <c r="B4" s="12">
        <v>25107044</v>
      </c>
      <c r="C4" s="12" t="s">
        <v>26</v>
      </c>
      <c r="D4" s="11">
        <v>60</v>
      </c>
      <c r="E4" s="11">
        <v>3</v>
      </c>
      <c r="F4" s="11">
        <v>0</v>
      </c>
      <c r="G4" s="11">
        <v>63</v>
      </c>
      <c r="H4" s="11">
        <v>63</v>
      </c>
      <c r="I4" s="11">
        <v>2</v>
      </c>
      <c r="J4" s="15" t="s">
        <v>55</v>
      </c>
      <c r="K4" s="5"/>
      <c r="L4" s="5"/>
      <c r="M4" s="5"/>
      <c r="N4" s="5"/>
      <c r="O4" s="5"/>
      <c r="P4" s="5"/>
      <c r="Q4" s="5"/>
      <c r="R4" s="5"/>
      <c r="S4" s="5"/>
    </row>
    <row r="5" spans="1:19" s="2" customFormat="1" ht="100.05" customHeight="1" x14ac:dyDescent="0.5">
      <c r="A5" s="11">
        <v>3</v>
      </c>
      <c r="B5" s="12">
        <v>25107048</v>
      </c>
      <c r="C5" s="12" t="s">
        <v>25</v>
      </c>
      <c r="D5" s="11">
        <v>60</v>
      </c>
      <c r="E5" s="11">
        <v>2</v>
      </c>
      <c r="F5" s="11">
        <v>0</v>
      </c>
      <c r="G5" s="11">
        <v>62</v>
      </c>
      <c r="H5" s="11">
        <v>62</v>
      </c>
      <c r="I5" s="11">
        <v>3</v>
      </c>
      <c r="J5" s="17" t="s">
        <v>56</v>
      </c>
      <c r="K5" s="5"/>
      <c r="L5" s="5"/>
      <c r="M5" s="5"/>
      <c r="N5" s="5"/>
      <c r="O5" s="5"/>
      <c r="P5" s="5"/>
      <c r="Q5" s="5"/>
      <c r="R5" s="5"/>
      <c r="S5" s="5"/>
    </row>
    <row r="6" spans="1:19" s="2" customFormat="1" ht="100.05" customHeight="1" x14ac:dyDescent="0.5">
      <c r="A6" s="11">
        <v>4</v>
      </c>
      <c r="B6" s="12">
        <v>25107047</v>
      </c>
      <c r="C6" s="12" t="s">
        <v>22</v>
      </c>
      <c r="D6" s="11">
        <v>60</v>
      </c>
      <c r="E6" s="11">
        <v>2</v>
      </c>
      <c r="F6" s="11">
        <v>0</v>
      </c>
      <c r="G6" s="11">
        <v>62</v>
      </c>
      <c r="H6" s="11">
        <v>62</v>
      </c>
      <c r="I6" s="11">
        <v>3</v>
      </c>
      <c r="J6" s="15" t="s">
        <v>57</v>
      </c>
      <c r="K6" s="5"/>
      <c r="L6" s="5"/>
      <c r="M6" s="5"/>
      <c r="N6" s="5"/>
      <c r="O6" s="5"/>
      <c r="P6" s="5"/>
      <c r="Q6" s="5"/>
      <c r="R6" s="5"/>
      <c r="S6" s="5"/>
    </row>
    <row r="7" spans="1:19" s="2" customFormat="1" ht="100.05" customHeight="1" x14ac:dyDescent="0.5">
      <c r="A7" s="11">
        <v>5</v>
      </c>
      <c r="B7" s="12">
        <v>25107045</v>
      </c>
      <c r="C7" s="12" t="s">
        <v>33</v>
      </c>
      <c r="D7" s="11">
        <v>60</v>
      </c>
      <c r="E7" s="11">
        <v>2</v>
      </c>
      <c r="F7" s="11">
        <v>0</v>
      </c>
      <c r="G7" s="11">
        <v>62</v>
      </c>
      <c r="H7" s="11">
        <v>62</v>
      </c>
      <c r="I7" s="11">
        <v>3</v>
      </c>
      <c r="J7" s="23" t="s">
        <v>58</v>
      </c>
      <c r="K7" s="5"/>
      <c r="L7" s="5"/>
      <c r="M7" s="5"/>
      <c r="N7" s="5"/>
      <c r="O7" s="5"/>
      <c r="P7" s="5"/>
      <c r="Q7" s="5"/>
      <c r="R7" s="5"/>
      <c r="S7" s="5"/>
    </row>
    <row r="8" spans="1:19" s="2" customFormat="1" ht="100.05" customHeight="1" x14ac:dyDescent="0.5">
      <c r="A8" s="11">
        <v>6</v>
      </c>
      <c r="B8" s="12">
        <v>25107070</v>
      </c>
      <c r="C8" s="12" t="s">
        <v>16</v>
      </c>
      <c r="D8" s="11">
        <v>60</v>
      </c>
      <c r="E8" s="11">
        <v>0</v>
      </c>
      <c r="F8" s="11">
        <v>0</v>
      </c>
      <c r="G8" s="11">
        <v>60</v>
      </c>
      <c r="H8" s="11">
        <v>60</v>
      </c>
      <c r="I8" s="11">
        <v>6</v>
      </c>
      <c r="J8" s="9"/>
      <c r="K8" s="5"/>
      <c r="L8" s="5"/>
      <c r="M8" s="5"/>
      <c r="N8" s="5"/>
      <c r="O8" s="5"/>
      <c r="P8" s="5"/>
      <c r="Q8" s="5"/>
      <c r="R8" s="5"/>
      <c r="S8" s="5"/>
    </row>
    <row r="9" spans="1:19" s="2" customFormat="1" ht="100.05" customHeight="1" x14ac:dyDescent="0.5">
      <c r="A9" s="11">
        <v>7</v>
      </c>
      <c r="B9" s="12">
        <v>25107068</v>
      </c>
      <c r="C9" s="12" t="s">
        <v>38</v>
      </c>
      <c r="D9" s="11">
        <v>60</v>
      </c>
      <c r="E9" s="11">
        <v>0</v>
      </c>
      <c r="F9" s="11">
        <v>0</v>
      </c>
      <c r="G9" s="11">
        <v>60</v>
      </c>
      <c r="H9" s="11">
        <v>60</v>
      </c>
      <c r="I9" s="11">
        <v>6</v>
      </c>
      <c r="J9" s="15"/>
      <c r="K9" s="5"/>
      <c r="L9" s="5"/>
      <c r="M9" s="5"/>
      <c r="N9" s="5"/>
      <c r="O9" s="5"/>
      <c r="P9" s="5"/>
      <c r="Q9" s="5"/>
      <c r="R9" s="5"/>
      <c r="S9" s="5"/>
    </row>
    <row r="10" spans="1:19" s="2" customFormat="1" ht="100.05" customHeight="1" x14ac:dyDescent="0.5">
      <c r="A10" s="11">
        <v>8</v>
      </c>
      <c r="B10" s="12">
        <v>25107059</v>
      </c>
      <c r="C10" s="12" t="s">
        <v>23</v>
      </c>
      <c r="D10" s="11">
        <v>60</v>
      </c>
      <c r="E10" s="11">
        <v>0</v>
      </c>
      <c r="F10" s="11">
        <v>0</v>
      </c>
      <c r="G10" s="11">
        <v>60</v>
      </c>
      <c r="H10" s="11">
        <v>60</v>
      </c>
      <c r="I10" s="11">
        <v>6</v>
      </c>
      <c r="J10" s="24"/>
      <c r="K10" s="5"/>
      <c r="L10" s="5"/>
      <c r="M10" s="5"/>
      <c r="N10" s="5"/>
      <c r="O10" s="5"/>
      <c r="P10" s="5"/>
      <c r="Q10" s="5"/>
      <c r="R10" s="5"/>
      <c r="S10" s="5"/>
    </row>
    <row r="11" spans="1:19" s="2" customFormat="1" ht="100.05" customHeight="1" x14ac:dyDescent="0.5">
      <c r="A11" s="11">
        <v>9</v>
      </c>
      <c r="B11" s="12">
        <v>25107049</v>
      </c>
      <c r="C11" s="12" t="s">
        <v>31</v>
      </c>
      <c r="D11" s="11">
        <v>60</v>
      </c>
      <c r="E11" s="11">
        <v>0</v>
      </c>
      <c r="F11" s="11">
        <v>0</v>
      </c>
      <c r="G11" s="11">
        <v>60</v>
      </c>
      <c r="H11" s="11">
        <v>60</v>
      </c>
      <c r="I11" s="11">
        <v>6</v>
      </c>
      <c r="J11" s="23"/>
      <c r="K11" s="5"/>
      <c r="L11" s="5"/>
      <c r="M11" s="5"/>
      <c r="N11" s="5"/>
      <c r="O11" s="5"/>
      <c r="P11" s="5"/>
      <c r="Q11" s="5"/>
      <c r="R11" s="5"/>
      <c r="S11" s="5"/>
    </row>
    <row r="12" spans="1:19" s="2" customFormat="1" ht="100.05" customHeight="1" x14ac:dyDescent="0.5">
      <c r="A12" s="11">
        <v>10</v>
      </c>
      <c r="B12" s="12">
        <v>25107046</v>
      </c>
      <c r="C12" s="12" t="s">
        <v>45</v>
      </c>
      <c r="D12" s="11">
        <v>60</v>
      </c>
      <c r="E12" s="11">
        <v>0</v>
      </c>
      <c r="F12" s="11">
        <v>0</v>
      </c>
      <c r="G12" s="11">
        <v>60</v>
      </c>
      <c r="H12" s="11">
        <v>60</v>
      </c>
      <c r="I12" s="11">
        <v>6</v>
      </c>
      <c r="J12" s="15"/>
      <c r="K12" s="5"/>
      <c r="L12" s="5"/>
      <c r="M12" s="5"/>
      <c r="N12" s="5"/>
      <c r="O12" s="5"/>
      <c r="P12" s="5"/>
      <c r="Q12" s="5"/>
      <c r="R12" s="5"/>
      <c r="S12" s="5"/>
    </row>
    <row r="13" spans="1:19" s="2" customFormat="1" ht="100.05" customHeight="1" x14ac:dyDescent="0.5">
      <c r="A13" s="11">
        <v>11</v>
      </c>
      <c r="B13" s="12">
        <v>25107043</v>
      </c>
      <c r="C13" s="12" t="s">
        <v>34</v>
      </c>
      <c r="D13" s="11">
        <v>60</v>
      </c>
      <c r="E13" s="11">
        <v>0</v>
      </c>
      <c r="F13" s="11">
        <v>0</v>
      </c>
      <c r="G13" s="11">
        <v>60</v>
      </c>
      <c r="H13" s="11">
        <v>60</v>
      </c>
      <c r="I13" s="11">
        <v>6</v>
      </c>
      <c r="J13" s="15"/>
      <c r="K13" s="5"/>
      <c r="L13" s="5"/>
      <c r="M13" s="5"/>
      <c r="N13" s="5"/>
      <c r="O13" s="5"/>
      <c r="P13" s="5"/>
      <c r="Q13" s="5"/>
      <c r="R13" s="5"/>
      <c r="S13" s="5"/>
    </row>
    <row r="14" spans="1:19" s="2" customFormat="1" ht="100.05" customHeight="1" x14ac:dyDescent="0.5">
      <c r="A14" s="11">
        <v>12</v>
      </c>
      <c r="B14" s="12">
        <v>25107041</v>
      </c>
      <c r="C14" s="12" t="s">
        <v>20</v>
      </c>
      <c r="D14" s="11">
        <v>60</v>
      </c>
      <c r="E14" s="11">
        <v>0</v>
      </c>
      <c r="F14" s="11">
        <v>0</v>
      </c>
      <c r="G14" s="11">
        <v>60</v>
      </c>
      <c r="H14" s="11">
        <v>60</v>
      </c>
      <c r="I14" s="11">
        <v>6</v>
      </c>
      <c r="J14" s="24"/>
      <c r="K14" s="5"/>
      <c r="L14" s="5"/>
      <c r="M14" s="5"/>
      <c r="N14" s="5"/>
      <c r="O14" s="5"/>
      <c r="P14" s="5"/>
      <c r="Q14" s="5"/>
      <c r="R14" s="5"/>
      <c r="S14" s="5"/>
    </row>
  </sheetData>
  <sheetProtection formatCells="0" formatColumns="0" formatRows="0" insertColumns="0" insertRows="0" insertHyperlinks="0" deleteColumns="0" deleteRows="0" sort="0" autoFilter="0" pivotTables="0"/>
  <sortState xmlns:xlrd2="http://schemas.microsoft.com/office/spreadsheetml/2017/richdata2" ref="B4:J15">
    <sortCondition descending="1" ref="H4:H15"/>
  </sortState>
  <mergeCells count="1">
    <mergeCell ref="A1:J1"/>
  </mergeCells>
  <phoneticPr fontId="28" type="noConversion"/>
  <pageMargins left="0.75" right="0.75" top="1" bottom="1" header="0.5" footer="0.5"/>
  <pageSetup paperSize="9"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5"/>
  <sheetViews>
    <sheetView zoomScale="46" zoomScaleNormal="46" workbookViewId="0">
      <selection activeCell="A16" sqref="A16:XFD42"/>
    </sheetView>
  </sheetViews>
  <sheetFormatPr defaultColWidth="9.64453125" defaultRowHeight="17.649999999999999" x14ac:dyDescent="0.5"/>
  <cols>
    <col min="1" max="1" width="6" style="4" customWidth="1"/>
    <col min="2" max="2" width="12" style="5" customWidth="1"/>
    <col min="3" max="3" width="13.1171875" style="5" customWidth="1"/>
    <col min="4" max="4" width="11.41015625" style="4" customWidth="1"/>
    <col min="5" max="5" width="14" style="4" customWidth="1"/>
    <col min="6" max="6" width="8.234375" style="5" customWidth="1"/>
    <col min="7" max="7" width="10" style="4" customWidth="1"/>
    <col min="8" max="8" width="9.5859375" style="4" customWidth="1"/>
    <col min="9" max="9" width="15.64453125" style="5" customWidth="1"/>
    <col min="10" max="10" width="199.703125" style="5" customWidth="1"/>
    <col min="11" max="11" width="8" style="5"/>
    <col min="12" max="12" width="8" style="6"/>
    <col min="13" max="14" width="8" style="5"/>
    <col min="15" max="17" width="8" style="6"/>
    <col min="18" max="19" width="8" style="5"/>
    <col min="20" max="20" width="8" style="6"/>
    <col min="21" max="26" width="8" style="2"/>
  </cols>
  <sheetData>
    <row r="1" spans="1:20" ht="45" customHeight="1" x14ac:dyDescent="0.5">
      <c r="A1" s="53" t="s">
        <v>59</v>
      </c>
      <c r="B1" s="54"/>
      <c r="C1" s="54"/>
      <c r="D1" s="54"/>
      <c r="E1" s="54"/>
      <c r="F1" s="54"/>
      <c r="G1" s="54"/>
      <c r="H1" s="54"/>
      <c r="I1" s="54"/>
      <c r="J1" s="54"/>
    </row>
    <row r="2" spans="1:20" x14ac:dyDescent="0.5">
      <c r="A2" s="55" t="s">
        <v>60</v>
      </c>
      <c r="B2" s="55"/>
      <c r="C2" s="55"/>
      <c r="D2" s="55"/>
      <c r="E2" s="7"/>
      <c r="F2" s="8"/>
      <c r="G2" s="7"/>
      <c r="H2" s="7"/>
      <c r="I2" s="8"/>
      <c r="J2" s="8"/>
    </row>
    <row r="3" spans="1:20" s="1" customFormat="1" ht="100.05" customHeight="1" x14ac:dyDescent="0.5">
      <c r="A3" s="9" t="s">
        <v>2</v>
      </c>
      <c r="B3" s="9" t="s">
        <v>3</v>
      </c>
      <c r="C3" s="9" t="s">
        <v>4</v>
      </c>
      <c r="D3" s="9" t="s">
        <v>61</v>
      </c>
      <c r="E3" s="9" t="s">
        <v>62</v>
      </c>
      <c r="F3" s="9" t="s">
        <v>51</v>
      </c>
      <c r="G3" s="9" t="s">
        <v>43</v>
      </c>
      <c r="H3" s="10" t="s">
        <v>63</v>
      </c>
      <c r="I3" s="10" t="s">
        <v>64</v>
      </c>
      <c r="J3" s="9" t="s">
        <v>44</v>
      </c>
    </row>
    <row r="4" spans="1:20" s="2" customFormat="1" ht="100.05" customHeight="1" x14ac:dyDescent="0.5">
      <c r="A4" s="11"/>
      <c r="B4" s="12">
        <v>25107047</v>
      </c>
      <c r="C4" s="12" t="s">
        <v>22</v>
      </c>
      <c r="D4" s="11">
        <v>50</v>
      </c>
      <c r="E4" s="11">
        <v>5.33</v>
      </c>
      <c r="F4" s="11">
        <v>0</v>
      </c>
      <c r="G4" s="11">
        <v>55.33</v>
      </c>
      <c r="H4" s="9">
        <v>55.33</v>
      </c>
      <c r="I4" s="11">
        <v>1</v>
      </c>
      <c r="J4" s="13" t="s">
        <v>65</v>
      </c>
      <c r="K4" s="5"/>
      <c r="L4" s="6"/>
      <c r="M4" s="5"/>
      <c r="N4" s="5"/>
      <c r="O4" s="6"/>
      <c r="P4" s="6"/>
      <c r="Q4" s="6"/>
      <c r="R4" s="5"/>
      <c r="S4" s="5"/>
      <c r="T4" s="6"/>
    </row>
    <row r="5" spans="1:20" s="2" customFormat="1" ht="100.05" customHeight="1" x14ac:dyDescent="0.5">
      <c r="A5" s="11"/>
      <c r="B5" s="12">
        <v>2510745</v>
      </c>
      <c r="C5" s="12" t="s">
        <v>33</v>
      </c>
      <c r="D5" s="11">
        <v>50</v>
      </c>
      <c r="E5" s="11">
        <v>4</v>
      </c>
      <c r="F5" s="11">
        <v>0</v>
      </c>
      <c r="G5" s="11">
        <v>54</v>
      </c>
      <c r="H5" s="9">
        <v>54</v>
      </c>
      <c r="I5" s="11">
        <v>2</v>
      </c>
      <c r="J5" s="14" t="s">
        <v>66</v>
      </c>
      <c r="K5" s="5"/>
      <c r="L5" s="6"/>
      <c r="M5" s="5"/>
      <c r="N5" s="5"/>
      <c r="O5" s="6"/>
      <c r="P5" s="6"/>
      <c r="Q5" s="6"/>
      <c r="R5" s="5"/>
      <c r="S5" s="5"/>
      <c r="T5" s="6"/>
    </row>
    <row r="6" spans="1:20" s="2" customFormat="1" ht="100.05" customHeight="1" x14ac:dyDescent="0.5">
      <c r="A6" s="11"/>
      <c r="B6" s="12">
        <v>25107042</v>
      </c>
      <c r="C6" s="12" t="s">
        <v>28</v>
      </c>
      <c r="D6" s="11">
        <v>50</v>
      </c>
      <c r="E6" s="11">
        <v>3</v>
      </c>
      <c r="F6" s="11">
        <v>0</v>
      </c>
      <c r="G6" s="11">
        <v>53</v>
      </c>
      <c r="H6" s="9">
        <v>53</v>
      </c>
      <c r="I6" s="11">
        <v>3</v>
      </c>
      <c r="J6" s="15" t="s">
        <v>67</v>
      </c>
      <c r="K6" s="5"/>
      <c r="L6" s="6"/>
      <c r="M6" s="5"/>
      <c r="N6" s="5"/>
      <c r="O6" s="6"/>
      <c r="P6" s="6"/>
      <c r="Q6" s="6"/>
      <c r="R6" s="5"/>
      <c r="S6" s="5"/>
      <c r="T6" s="6"/>
    </row>
    <row r="7" spans="1:20" s="2" customFormat="1" ht="100.05" customHeight="1" x14ac:dyDescent="0.5">
      <c r="A7" s="11"/>
      <c r="B7" s="12">
        <v>25107068</v>
      </c>
      <c r="C7" s="12" t="s">
        <v>38</v>
      </c>
      <c r="D7" s="11">
        <v>50</v>
      </c>
      <c r="E7" s="11">
        <v>2</v>
      </c>
      <c r="F7" s="11">
        <v>0</v>
      </c>
      <c r="G7" s="11">
        <v>52</v>
      </c>
      <c r="H7" s="9">
        <v>52</v>
      </c>
      <c r="I7" s="11">
        <v>4</v>
      </c>
      <c r="J7" s="15" t="s">
        <v>68</v>
      </c>
      <c r="K7" s="5"/>
      <c r="L7" s="6"/>
      <c r="M7" s="5"/>
      <c r="N7" s="5"/>
      <c r="O7" s="6"/>
      <c r="P7" s="6"/>
      <c r="Q7" s="6"/>
      <c r="R7" s="5"/>
      <c r="S7" s="5"/>
      <c r="T7" s="6"/>
    </row>
    <row r="8" spans="1:20" s="2" customFormat="1" ht="100.05" customHeight="1" x14ac:dyDescent="0.5">
      <c r="A8" s="11"/>
      <c r="B8" s="12">
        <v>25107049</v>
      </c>
      <c r="C8" s="12" t="s">
        <v>31</v>
      </c>
      <c r="D8" s="11">
        <v>50</v>
      </c>
      <c r="E8" s="11">
        <v>2</v>
      </c>
      <c r="F8" s="11">
        <v>0</v>
      </c>
      <c r="G8" s="11">
        <v>52</v>
      </c>
      <c r="H8" s="9">
        <v>52</v>
      </c>
      <c r="I8" s="11">
        <v>4</v>
      </c>
      <c r="J8" s="16" t="s">
        <v>68</v>
      </c>
      <c r="K8" s="5"/>
      <c r="L8" s="6"/>
      <c r="M8" s="5"/>
      <c r="N8" s="5"/>
      <c r="O8" s="6"/>
      <c r="P8" s="6"/>
      <c r="Q8" s="6"/>
      <c r="R8" s="5"/>
      <c r="S8" s="5"/>
      <c r="T8" s="6"/>
    </row>
    <row r="9" spans="1:20" s="2" customFormat="1" ht="100.05" customHeight="1" x14ac:dyDescent="0.5">
      <c r="A9" s="11"/>
      <c r="B9" s="12">
        <v>25107048</v>
      </c>
      <c r="C9" s="12" t="s">
        <v>25</v>
      </c>
      <c r="D9" s="11">
        <v>50</v>
      </c>
      <c r="E9" s="11">
        <v>2</v>
      </c>
      <c r="F9" s="11">
        <v>0</v>
      </c>
      <c r="G9" s="11">
        <v>52</v>
      </c>
      <c r="H9" s="9">
        <v>52</v>
      </c>
      <c r="I9" s="11">
        <v>4</v>
      </c>
      <c r="J9" s="17" t="s">
        <v>68</v>
      </c>
      <c r="K9" s="5"/>
      <c r="L9" s="6"/>
      <c r="M9" s="5"/>
      <c r="N9" s="5"/>
      <c r="O9" s="6"/>
      <c r="P9" s="6"/>
      <c r="Q9" s="6"/>
      <c r="R9" s="5"/>
      <c r="S9" s="5"/>
      <c r="T9" s="6"/>
    </row>
    <row r="10" spans="1:20" s="2" customFormat="1" ht="100.05" customHeight="1" x14ac:dyDescent="0.5">
      <c r="A10" s="11"/>
      <c r="B10" s="12">
        <v>25107044</v>
      </c>
      <c r="C10" s="12" t="s">
        <v>26</v>
      </c>
      <c r="D10" s="11">
        <v>50</v>
      </c>
      <c r="E10" s="11">
        <v>2</v>
      </c>
      <c r="F10" s="11">
        <v>0</v>
      </c>
      <c r="G10" s="11">
        <v>52</v>
      </c>
      <c r="H10" s="9">
        <v>52</v>
      </c>
      <c r="I10" s="11">
        <v>4</v>
      </c>
      <c r="J10" s="18" t="s">
        <v>68</v>
      </c>
      <c r="K10" s="5"/>
      <c r="L10" s="6"/>
      <c r="M10" s="5"/>
      <c r="N10" s="5"/>
      <c r="O10" s="6"/>
      <c r="P10" s="6"/>
      <c r="Q10" s="6"/>
      <c r="R10" s="5"/>
      <c r="S10" s="5"/>
      <c r="T10" s="6"/>
    </row>
    <row r="11" spans="1:20" s="2" customFormat="1" ht="100.05" customHeight="1" x14ac:dyDescent="0.5">
      <c r="A11" s="11"/>
      <c r="B11" s="12">
        <v>25107043</v>
      </c>
      <c r="C11" s="12" t="s">
        <v>34</v>
      </c>
      <c r="D11" s="11">
        <v>50</v>
      </c>
      <c r="E11" s="11">
        <v>2</v>
      </c>
      <c r="F11" s="11">
        <v>0</v>
      </c>
      <c r="G11" s="11">
        <v>52</v>
      </c>
      <c r="H11" s="9">
        <v>52</v>
      </c>
      <c r="I11" s="11">
        <v>4</v>
      </c>
      <c r="J11" s="18" t="s">
        <v>68</v>
      </c>
      <c r="K11" s="5"/>
      <c r="L11" s="6"/>
      <c r="M11" s="5"/>
      <c r="N11" s="5"/>
      <c r="O11" s="6"/>
      <c r="P11" s="6"/>
      <c r="Q11" s="6"/>
      <c r="R11" s="5"/>
      <c r="S11" s="5"/>
      <c r="T11" s="6"/>
    </row>
    <row r="12" spans="1:20" s="2" customFormat="1" ht="100.05" customHeight="1" x14ac:dyDescent="0.5">
      <c r="A12" s="11"/>
      <c r="B12" s="12">
        <v>25107059</v>
      </c>
      <c r="C12" s="12" t="s">
        <v>23</v>
      </c>
      <c r="D12" s="11">
        <v>50</v>
      </c>
      <c r="E12" s="11">
        <v>2</v>
      </c>
      <c r="F12" s="11">
        <v>0</v>
      </c>
      <c r="G12" s="11">
        <v>52</v>
      </c>
      <c r="H12" s="9">
        <v>52</v>
      </c>
      <c r="I12" s="11">
        <v>4</v>
      </c>
      <c r="J12" s="15" t="s">
        <v>68</v>
      </c>
      <c r="K12" s="5"/>
      <c r="L12" s="6"/>
      <c r="M12" s="5"/>
      <c r="N12" s="5"/>
      <c r="O12" s="6"/>
      <c r="P12" s="6"/>
      <c r="Q12" s="6"/>
      <c r="R12" s="5"/>
      <c r="S12" s="5"/>
      <c r="T12" s="6"/>
    </row>
    <row r="13" spans="1:20" s="2" customFormat="1" ht="100.05" customHeight="1" x14ac:dyDescent="0.5">
      <c r="A13" s="11"/>
      <c r="B13" s="12">
        <v>25107046</v>
      </c>
      <c r="C13" s="12" t="s">
        <v>45</v>
      </c>
      <c r="D13" s="11">
        <v>50</v>
      </c>
      <c r="E13" s="11">
        <v>2</v>
      </c>
      <c r="F13" s="11">
        <v>0</v>
      </c>
      <c r="G13" s="11">
        <v>52</v>
      </c>
      <c r="H13" s="9">
        <v>52</v>
      </c>
      <c r="I13" s="11">
        <v>4</v>
      </c>
      <c r="J13" s="18" t="s">
        <v>68</v>
      </c>
      <c r="K13" s="5"/>
      <c r="L13" s="6"/>
      <c r="M13" s="5"/>
      <c r="N13" s="5"/>
      <c r="O13" s="6"/>
      <c r="P13" s="6"/>
      <c r="Q13" s="6"/>
      <c r="R13" s="5"/>
      <c r="S13" s="5"/>
      <c r="T13" s="6"/>
    </row>
    <row r="14" spans="1:20" s="2" customFormat="1" ht="100.05" customHeight="1" x14ac:dyDescent="0.5">
      <c r="A14" s="11"/>
      <c r="B14" s="12">
        <v>25107070</v>
      </c>
      <c r="C14" s="12" t="s">
        <v>16</v>
      </c>
      <c r="D14" s="11">
        <v>50</v>
      </c>
      <c r="E14" s="11">
        <v>0</v>
      </c>
      <c r="F14" s="11">
        <v>0</v>
      </c>
      <c r="G14" s="11">
        <v>50</v>
      </c>
      <c r="H14" s="9">
        <v>50</v>
      </c>
      <c r="I14" s="11">
        <v>11</v>
      </c>
      <c r="J14" s="15"/>
      <c r="K14" s="5"/>
      <c r="L14" s="6"/>
      <c r="M14" s="5"/>
      <c r="N14" s="5"/>
      <c r="O14" s="6"/>
      <c r="P14" s="6"/>
      <c r="Q14" s="6"/>
      <c r="R14" s="5"/>
      <c r="S14" s="5"/>
      <c r="T14" s="6"/>
    </row>
    <row r="15" spans="1:20" s="3" customFormat="1" ht="100.05" customHeight="1" x14ac:dyDescent="0.5">
      <c r="A15" s="11"/>
      <c r="B15" s="12">
        <v>25107041</v>
      </c>
      <c r="C15" s="12" t="s">
        <v>20</v>
      </c>
      <c r="D15" s="11">
        <v>50</v>
      </c>
      <c r="E15" s="11">
        <v>0</v>
      </c>
      <c r="F15" s="11">
        <v>0</v>
      </c>
      <c r="G15" s="11">
        <v>50</v>
      </c>
      <c r="H15" s="9">
        <v>50</v>
      </c>
      <c r="I15" s="11">
        <v>11</v>
      </c>
      <c r="J15" s="15"/>
      <c r="K15" s="4"/>
      <c r="L15" s="19"/>
      <c r="M15" s="4"/>
      <c r="N15" s="4"/>
      <c r="O15" s="19"/>
      <c r="P15" s="19"/>
      <c r="Q15" s="19"/>
      <c r="R15" s="4"/>
      <c r="S15" s="4"/>
      <c r="T15" s="19"/>
    </row>
  </sheetData>
  <sortState xmlns:xlrd2="http://schemas.microsoft.com/office/spreadsheetml/2017/richdata2" ref="B9:J16">
    <sortCondition descending="1" ref="H9:H16"/>
  </sortState>
  <mergeCells count="2">
    <mergeCell ref="A1:J1"/>
    <mergeCell ref="A2:D2"/>
  </mergeCells>
  <phoneticPr fontId="28" type="noConversion"/>
  <pageMargins left="0.75" right="0.75" top="1" bottom="1" header="0.5" footer="1"/>
  <pageSetup paperSize="9"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综合素质评价成绩</vt:lpstr>
      <vt:lpstr>学业评价</vt:lpstr>
      <vt:lpstr>德育评价</vt:lpstr>
      <vt:lpstr>发展性评价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王一涵</dc:creator>
  <cp:lastModifiedBy>一涵 王</cp:lastModifiedBy>
  <cp:revision>0</cp:revision>
  <dcterms:created xsi:type="dcterms:W3CDTF">2026-09-14T14:13:00Z</dcterms:created>
  <dcterms:modified xsi:type="dcterms:W3CDTF">2026-09-15T04:21:11Z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2052-12.1.28492.28492</vt:lpwstr>
  </property>
  <property fmtid="{D5CDD505-2E9C-101B-9397-08002B2CF9AE}" pid="3" name="CalculationRule">
    <vt:i4>0</vt:i4>
  </property>
  <property fmtid="{D5CDD505-2E9C-101B-9397-08002B2CF9AE}" pid="4" name="ICV">
    <vt:lpwstr>D92EA72C1EC40C56EEC0A76A32890851_43</vt:lpwstr>
  </property>
</Properties>
</file>