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E:\Desktop\2025-2026学年 2024级本科生综合素质测评结果\"/>
    </mc:Choice>
  </mc:AlternateContent>
  <bookViews>
    <workbookView windowWidth="27945" windowHeight="12375"/>
  </bookViews>
  <sheets>
    <sheet name="综合素质测评成绩" sheetId="2" r:id="rId1"/>
    <sheet name="智育测评" sheetId="3" r:id="rId2"/>
    <sheet name="德育测评" sheetId="4" r:id="rId3"/>
    <sheet name="文体测评" sheetId="5" r:id="rId4"/>
  </sheets>
  <definedNames>
    <definedName name="_xlnm._FilterDatabase" localSheetId="0" hidden="1">综合素质测评成绩!$A$3:$P$20</definedName>
    <definedName name="_xlnm._FilterDatabase" localSheetId="1" hidden="1">智育测评!$A$3:$O$20</definedName>
    <definedName name="_xlnm._FilterDatabase" localSheetId="2" hidden="1">德育测评!$A$3:$P$22</definedName>
    <definedName name="_xlnm._FilterDatabase" localSheetId="3" hidden="1">文体测评!$A$3:$P$21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<sst xmlns="http://schemas.openxmlformats.org/spreadsheetml/2006/main" count="187" uniqueCount="74">
  <si>
    <t>音乐学院2024级音乐表演（钢琴）专业本科学生2025-2026学年 综合素质测评结果</t>
  </si>
  <si>
    <t>（学院盖章）</t>
  </si>
  <si>
    <t>2026.9.10</t>
  </si>
  <si>
    <t>序号</t>
  </si>
  <si>
    <t>学号</t>
  </si>
  <si>
    <t>姓名</t>
  </si>
  <si>
    <t>智育测评得分</t>
  </si>
  <si>
    <t>智育排名</t>
  </si>
  <si>
    <t>德育测评得分</t>
  </si>
  <si>
    <t>德育排名</t>
  </si>
  <si>
    <t>文体测评得分</t>
  </si>
  <si>
    <t>文体排名</t>
  </si>
  <si>
    <t>综合素质测评总分</t>
  </si>
  <si>
    <t>综合素质测评排名</t>
  </si>
  <si>
    <t>绩点</t>
  </si>
  <si>
    <t>四级成绩</t>
  </si>
  <si>
    <t>是否有挂科</t>
  </si>
  <si>
    <t>本人签字</t>
  </si>
  <si>
    <t>备注</t>
  </si>
  <si>
    <t>王亚琼</t>
  </si>
  <si>
    <t>不做要求</t>
  </si>
  <si>
    <t>否</t>
  </si>
  <si>
    <t>李思瑶</t>
  </si>
  <si>
    <t>薛丽阳</t>
  </si>
  <si>
    <t>陈澜绮</t>
  </si>
  <si>
    <t>班欣雨</t>
  </si>
  <si>
    <t>陈奕彤</t>
  </si>
  <si>
    <t>袁子涵</t>
  </si>
  <si>
    <t>孙姝涵</t>
  </si>
  <si>
    <t>张茜</t>
  </si>
  <si>
    <t>王聿宸</t>
  </si>
  <si>
    <t>王怡涵</t>
  </si>
  <si>
    <t>耿宏佳</t>
  </si>
  <si>
    <t>谢思琦</t>
  </si>
  <si>
    <t>是</t>
  </si>
  <si>
    <t>杨雅淇</t>
  </si>
  <si>
    <t>刘奕君</t>
  </si>
  <si>
    <t>杨雨鑫</t>
  </si>
  <si>
    <t>辅导员：</t>
  </si>
  <si>
    <t>院综合素质测评工作领导小组组长：</t>
  </si>
  <si>
    <t>音乐学院2024级音乐表演（钢琴）专业本科学生2025-2026学年 智育测评成绩</t>
  </si>
  <si>
    <t>基础分（学分加权平均分）</t>
  </si>
  <si>
    <r>
      <rPr>
        <b/>
        <sz val="14"/>
        <color theme="1"/>
        <rFont val="宋体"/>
        <charset val="134"/>
        <scheme val="minor"/>
      </rPr>
      <t xml:space="preserve">奖励分
</t>
    </r>
    <r>
      <rPr>
        <b/>
        <sz val="14"/>
        <color rgb="FFFF0000"/>
        <rFont val="宋体"/>
        <charset val="134"/>
        <scheme val="minor"/>
      </rPr>
      <t>(满分10分）</t>
    </r>
  </si>
  <si>
    <t>总分</t>
  </si>
  <si>
    <t>智育测评排名</t>
  </si>
  <si>
    <t>奖励分、扣分明细</t>
  </si>
  <si>
    <t>2026年第二十一届沈阳师范大学计算机设计竞赛三等奖（沈阳师范大学教务处，2026年4月）+1</t>
  </si>
  <si>
    <t>音乐学院2024级音乐表演（钢琴）专业本科学生2025-2026学年 德育测评成绩</t>
  </si>
  <si>
    <t>基础分（满分60）</t>
  </si>
  <si>
    <t>奖励分（满分40）</t>
  </si>
  <si>
    <t>扣分</t>
  </si>
  <si>
    <t>德育测评排名</t>
  </si>
  <si>
    <r>
      <t>1.2025沈阳师范大学第二十一届体育健身运动大会优秀志愿者（沈阳师范大学体育运动委员会，2025年9月）+0.5</t>
    </r>
    <r>
      <rPr>
        <sz val="20"/>
        <color rgb="FFFF0000"/>
        <rFont val="宋体"/>
        <charset val="134"/>
        <scheme val="minor"/>
      </rPr>
      <t xml:space="preserve">
</t>
    </r>
    <r>
      <rPr>
        <sz val="20"/>
        <color theme="1"/>
        <rFont val="宋体"/>
        <charset val="134"/>
        <scheme val="minor"/>
      </rPr>
      <t>2.2026年沈阳师范大学寒假“三下乡”社会实践活动（沈阳师范大学团委，2026年2月）+0.5
3.2025年沈阳师范大学优秀宿舍寝室长（沈阳师范大学，2026年4月）+4</t>
    </r>
    <r>
      <rPr>
        <sz val="20"/>
        <color rgb="FFFF0000"/>
        <rFont val="宋体"/>
        <charset val="134"/>
        <scheme val="minor"/>
      </rPr>
      <t xml:space="preserve">
</t>
    </r>
    <r>
      <rPr>
        <sz val="20"/>
        <color theme="1"/>
        <rFont val="宋体"/>
        <charset val="134"/>
        <scheme val="minor"/>
      </rPr>
      <t>4.2026年沈阳师范大学暑假“三下乡”社会实践活动（沈阳师范大学团委，2026年8月）+0.5
5.2026年沈阳师范大学“返家乡”社会实践活动（沈阳师范大学团委，2026年8月）+0.5
6.沈阳师范大学音乐学院学生会24级生活权益部部长（共青团沈阳师范大学音乐学院委员会，2026年4月）+1.5
7.2025年度“感谢恩师，你我同行”公益活动（中国教育发展基金会，2026年6月）+0.5
8.音乐学院2025年毕业典礼暨学位授予仪式礼仪（沈阳师范大学音乐学院，2025年6月）+0.5
9.“逐梦青春，艺启新章”师大新生音礼仪（沈阳师范大学音乐学院，2025年11月）+0.5
10.2025年OSD精英舞者国际公开赛优秀志愿者（港龙赛事组委会 2025年11月）+0.5</t>
    </r>
  </si>
  <si>
    <t>1.沈阳师范大学第21届体育健身运动大会优秀志愿者（沈阳体育运动委员会，2025年9月）+0.5
2.2026年沈阳师范大学暑假“三下乡”实践活动（沈阳师范大学团委，2026年8月）+0.5
3.2025年沈阳师范大学优秀宿舍 寝室成员（沈阳师范大学，2026年4月）+2
4.2022级、2024级家庭经济困难学生负责人（沈阳师范大学音乐学院，2025年6月）+2
5.音乐学院2025年毕业典礼暨学位授予仪式志愿者（沈阳师范大学音乐学院，2025年6月）+0.5
6.“逐梦青春，艺启新章”师大新生音志愿者（沈阳师范大学音乐学院，2025年11月）+0.5
7. 昭君街道“暖阳成长营”暑假托管志愿服务实践活动（昭君街道南干社区达拉特旗益路同心社会工作服务中心，2026年8月）+0.5
8.2026年沈阳师范大学暑假“返家乡”社会实践（沈阳师范大学音乐学院团委，2026年8月）+0.5
9.2026年沈阳师范大学寒假“三下乡”实践活动（沈阳师范大学音乐学院团委，2026年2月）+0.5
10.2026年沈阳师范大学寒假“三下乡”实践活动（沈阳师范大学美术与设计学院团委，2026年2月）+0.5
11.2025年OSD精英舞者国际公开赛优秀志愿者（港龙赛事组委会，2025年11月）+0.5</t>
  </si>
  <si>
    <r>
      <t>1.沈阳师范大学第21届体育健身运动大会优秀志愿者（沈阳体育运动委员会，2025年9月）+0.5
2.2026年沈阳师范大学暑假“返家乡”实践活动（包头市东河区团委，2026年8月）+0.5</t>
    </r>
    <r>
      <rPr>
        <sz val="20"/>
        <color rgb="FFFF0000"/>
        <rFont val="宋体"/>
        <charset val="134"/>
        <scheme val="minor"/>
      </rPr>
      <t xml:space="preserve">
</t>
    </r>
    <r>
      <rPr>
        <sz val="20"/>
        <color theme="1"/>
        <rFont val="宋体"/>
        <charset val="134"/>
        <scheme val="minor"/>
      </rPr>
      <t>3.沈阳师范大学音乐学院2024级表演二班文体委员（沈阳师范大学音乐学院，2025年9月）+2
4.2025年OSD精英舞者国际公开赛优秀志愿者（港龙赛事组委会 2025年11月）+0.5
5.音乐学院2025年毕业典礼暨学位授予仪式志愿者（沈阳师范大学音乐学院，2025年6月）+0.5
6.“逐梦青春，艺启新章”师大新生音志愿者（沈阳师范大学音乐学院，2025年11月）+0.5
7.2025年沈阳师范大学优秀宿舍 寝室成员（沈阳师范大学，2026年4月）+2</t>
    </r>
  </si>
  <si>
    <r>
      <t>1.沈阳师范大学优秀寝室长（沈阳师范大学 2026年4月）+4</t>
    </r>
    <r>
      <rPr>
        <sz val="20"/>
        <color rgb="FF000000"/>
        <rFont val="宋体"/>
        <charset val="134"/>
      </rPr>
      <t xml:space="preserve">
2.沈阳师范大学音乐学院2024级表演二班学委（沈阳师范大学音乐学院2025年9月）+2</t>
    </r>
  </si>
  <si>
    <r>
      <t>1.2025年沈阳师范大学第二十一届体育健身运动大会优秀志愿者（沈阳师范大学体育运动委员会，2025年9月）+0.5</t>
    </r>
    <r>
      <rPr>
        <sz val="20"/>
        <color rgb="FFFF0000"/>
        <rFont val="宋体"/>
        <charset val="134"/>
        <scheme val="minor"/>
      </rPr>
      <t xml:space="preserve">
</t>
    </r>
    <r>
      <rPr>
        <sz val="20"/>
        <color theme="1"/>
        <rFont val="宋体"/>
        <charset val="134"/>
        <scheme val="minor"/>
      </rPr>
      <t>2.2026年沈阳师范大学寒假“三下乡”社会实践活动（沈阳师范大学团委，2026年2月）+0.5
3.2026年“返家乡”社会实践志愿服务（中国共产主义青年团克东县委员会，2026年8月）+0.5
4.沈阳师范大学音乐学院2024级表演二班团支书（沈阳师范大学音乐学院，2025年9月）+4</t>
    </r>
  </si>
  <si>
    <t>1.沈阳师范大学音乐学院2024级表演二班副班长（沈阳师范大学音乐学院，2025年9月）+3
2.2025年沈阳师范大学优秀宿舍 寝室成员（沈阳师范大学，2026年4月）+2</t>
  </si>
  <si>
    <t>1.沈阳师范大学第21届体育健身运动大会优秀志愿者（沈阳体育运动委员会，2025年9月）+0.5
2.沈阳师范大学音乐学院2024级表演二班组宣传委员（沈阳师范大学音乐学院，2025年9月）+2</t>
  </si>
  <si>
    <t>1.2025年沈阳师范大学优秀宿舍 寝室成员（沈阳师范大学，2026年4月）+2</t>
  </si>
  <si>
    <t>1.2026年沈阳师范大学寒假“三下乡”社会实践活动（沈阳师范大学团委，2026年2月）+0.5</t>
  </si>
  <si>
    <t>0,5</t>
  </si>
  <si>
    <t>音乐学院2024级音乐表演（钢琴）专业本科学生2025-2026学年 文体测评成绩</t>
  </si>
  <si>
    <t>基础分（满分50）</t>
  </si>
  <si>
    <t>奖励分（满分50）</t>
  </si>
  <si>
    <t>文体测评排名</t>
  </si>
  <si>
    <t>1.音乐学院“墨韵书初心，艺心担使命”钢笔字大赛 院级二等奖（共青团沈阳师范大学音乐学院委员会，2026年4月）+4
2.2026年“5•25” 大学生心理健康宣传教育月活动之“指尖传心，治愈同行”心理团体手语操比赛校级二等奖（沈阳师范大学心理健康发展指导中心，2026年5月）+8
3.沈阳师范大学“青言青语“主题宣讲活动音乐学院初赛一等奖（共青团沈阳师范大学音乐学院委员会，2026年8月）+5
4.音乐学院元宵节精彩瞬间征集活动院级三等奖（共青团沈阳师范大学音乐学院委员会，2026年2月）+3
5.音乐学院“一室温情，朝夕相伴”优秀寝室文明公约评选初赛院级二等奖（共青团沈阳师范大学音乐学院委员会，2026年5月）+4
6.音乐学院“劳动光荣 “乐”享劳动——劳动盲盒接力活动”院级一等奖（共青团沈阳师范大学音乐学院委员会，2026年6月）+5</t>
  </si>
  <si>
    <t>7.2026年“5·25”大学生心理健康宣传教育月活动之“心光汇聚·剧写青春”大学生校园心理情景剧比赛校级三等奖（沈阳师范大学心理健康发展指导中心，2026年5月）+6
8.2026第十届中韩国际艺术节辽宁赛区专业院校组一等奖（中韩国际艺术节组委会，2026年6月）+10
9.白玉兰国际音乐节沈阳赛区中国作品组一等奖（白玉兰国际音乐节组委会，2026年8月）+5
10.2025年辽宁省普通高等学校本科大学生电商直播大赛省级三等奖（辽宁省教育厅，2025年11月）+12
11.2026年辽宁省大学生计算机设计竞赛省《盛京古建密码》微电影三等奖（辽宁省教育厅，2026年5月）+12
12. 2026年“挑战杯”沈阳师范大学大学生创业计划竞赛校级特等奖（共青团沈阳师范大学委员会，2026年8月）+1</t>
  </si>
  <si>
    <t>1.沈阳师范大学青春领航工程之“奋进新时代 青春铸华章”主题知识竞答活动比赛二等奖（共青团沈阳师范大学委会，2025年12月）+8
2.“一站式”学生社区育人提升工程系列活动之“安全稳定我践行”主题宣讲校级决赛三等奖（沈阳师范大学党委学生工作部，2025年12月）+6
3.沈阳师范大学图书馆第五十六期“为你读诗”活动优秀奖（沈阳师范大学图书馆，2026年4月 ）+1
4.2026年“5•25” 大学生心理健康宣传教育月活动之“指尖传心，治愈同行”心理团体手语操比赛二等奖（沈阳师范大学心理健康发展指导中心，2026年5月）+8
5.第二届辽宁省高校中华诗词美育作品创作大赛三等奖（辽宁省高等学校图书情报工作委员会，2026年6月）+12
6.沈阳师范大学“青言青语“主题宣讲活动音乐学院初赛一等奖（共青团沈阳师范大学音乐学院委员会，2026年8月）+10
7.音乐学院元宵节精彩瞬间征集活动三等奖（共青团沈阳师范大学音乐学院委员会，2026年2月）+3</t>
  </si>
  <si>
    <t>1.音乐学院“春点烟红，露晞新绿”校园春景摄影作品征集活动 院级三等奖（共青团沈阳师范大学音乐学院委员会，2026年3月）+3
2.音乐学院“墨韵书初心，艺心担使命”钢笔字大赛 院级三等奖（共青团沈阳师范大学音乐学院委员会，2026年4月）+3
3.音乐学院元宵节精彩瞬间征集活动院级三等奖（共青团沈阳师范大学音乐学院委员会，2026年2月）+3
4.音乐学院“一室温情，朝夕相伴”优秀寝室文明公约评选初赛院级二等奖（共青团沈阳师范大学音乐学院委员会，2026年5月）+4
5.音乐学院“劳动光荣 “乐”享劳动——劳动盲盒接力活动”院级三等奖（共青团沈阳师范大学音乐学院委员会，2026年6月）+3
6.第九届KAWAI亚洲钢琴大赛沈阳赛区专业2组三等奖亚洲音乐委员会 (第九届KAWAI亚洲钢琴大赛赛事组委会，2026年6月）+3
7.白玉兰国际音乐节沈阳赛区青年组二等奖（白玉兰国际音乐节组委会，2026年8月）+4
8.沈阳师范大学2026年寒假大学生社会实践活动先进个人称号（共青团沈阳师范大学委员会，2026年4月）+2</t>
  </si>
  <si>
    <t>1.音乐学院“墨韵书初心，艺心担使命”钢笔字大赛 院级三等奖（共青团沈阳师范大学音乐学院委员会，2026年4月）+3
2.音乐学院元宵节精彩瞬间征集活动院级三等奖（共青团沈阳师范大学音乐学院委员会，2026年2月）+3
3.音乐学院“一室温情，朝夕相伴”优秀寝室文明公约评选初赛院级二等奖（共青团沈阳师范大学音乐学院委员会，2026年5月）+4
4.音乐学院“劳动光荣 “乐”享劳动——劳动盲盒接力活动”院级三等奖（共青团沈阳师范大学音乐学院委员会，2026年6月）+3
5.第九届KAWAI亚洲钢琴大赛专业组沈阳赛区二等奖（第九届KAWAI亚洲钢琴大赛赛事委员会，2026年6月）+4
6.白玉兰国际音乐节沈阳赛区青年组三等奖（白玉兰国际音乐节委会，2026年8月） +3</t>
  </si>
  <si>
    <t>1.2026年“5•25” 大学生心理健康宣传教育月活动之“指尖传心，治愈同行”心理团体手语操比赛二等奖（沈阳师范大学心理健康发展指导中心，2026年5月）+8</t>
  </si>
  <si>
    <t>1.音乐学院“劳动光荣 “乐”享劳动——劳动盲盒接力活动”院级三等奖（共青团沈阳师范大学音乐学院委员会，2026年6月）+3
2.音乐学院“一室温情，朝夕相伴”优秀寝室文明公约评选初赛院级二等奖（共青团沈阳师范大学音乐学院委员会，2026年5月）+4</t>
  </si>
  <si>
    <t>1.2026第十届中韩国际艺术节辽宁赛区专业院校组三等奖（中韩国际艺术节组委会，2026年6月）+6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</si>
</sst>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4">
    <font>
      <sz val="11"/>
      <color theme="1"/>
      <name val="微软雅黑"/>
      <charset val="134"/>
    </font>
    <font>
      <b/>
      <sz val="14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sz val="14"/>
      <color rgb="FF000000"/>
      <name val="宋体"/>
      <charset val="134"/>
    </font>
    <font>
      <b/>
      <sz val="24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20"/>
      <color theme="1"/>
      <name val="宋体"/>
      <charset val="134"/>
    </font>
    <font>
      <sz val="18"/>
      <color theme="1"/>
      <name val="宋体"/>
      <charset val="134"/>
    </font>
    <font>
      <b/>
      <sz val="18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20"/>
      <color rgb="FFFF0000"/>
      <name val="宋体"/>
      <charset val="134"/>
      <scheme val="minor"/>
    </font>
    <font>
      <b/>
      <sz val="14"/>
      <color rgb="FFFF0000"/>
      <name val="宋体"/>
      <charset val="134"/>
      <scheme val="minor"/>
    </font>
    <font>
      <sz val="20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2"/>
        <bgColor indexed="64"/>
      </patternFill>
    </fill>
    <fill>
      <patternFill patternType="solid">
        <fgColor theme="4" tint="0.599994"/>
        <bgColor indexed="64"/>
      </patternFill>
    </fill>
    <fill>
      <patternFill patternType="solid">
        <fgColor theme="4" tint="0.39997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2"/>
        <bgColor indexed="64"/>
      </patternFill>
    </fill>
    <fill>
      <patternFill patternType="solid">
        <fgColor theme="5" tint="0.599994"/>
        <bgColor indexed="64"/>
      </patternFill>
    </fill>
    <fill>
      <patternFill patternType="solid">
        <fgColor theme="5" tint="0.39997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2"/>
        <bgColor indexed="64"/>
      </patternFill>
    </fill>
    <fill>
      <patternFill patternType="solid">
        <fgColor theme="6" tint="0.599994"/>
        <bgColor indexed="64"/>
      </patternFill>
    </fill>
    <fill>
      <patternFill patternType="solid">
        <fgColor theme="6" tint="0.39997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2"/>
        <bgColor indexed="64"/>
      </patternFill>
    </fill>
    <fill>
      <patternFill patternType="solid">
        <fgColor theme="7" tint="0.599994"/>
        <bgColor indexed="64"/>
      </patternFill>
    </fill>
    <fill>
      <patternFill patternType="solid">
        <fgColor theme="7" tint="0.39997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2"/>
        <bgColor indexed="64"/>
      </patternFill>
    </fill>
    <fill>
      <patternFill patternType="solid">
        <fgColor theme="8" tint="0.599994"/>
        <bgColor indexed="64"/>
      </patternFill>
    </fill>
    <fill>
      <patternFill patternType="solid">
        <fgColor theme="8" tint="0.39997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2"/>
        <bgColor indexed="64"/>
      </patternFill>
    </fill>
    <fill>
      <patternFill patternType="solid">
        <fgColor theme="9" tint="0.599994"/>
        <bgColor indexed="64"/>
      </patternFill>
    </fill>
    <fill>
      <patternFill patternType="solid">
        <fgColor theme="9" tint="0.399976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9" applyNumberFormat="0" applyAlignment="0" applyProtection="0">
      <alignment vertical="center"/>
    </xf>
    <xf numFmtId="0" fontId="21" fillId="5" borderId="10" applyNumberFormat="0" applyAlignment="0" applyProtection="0">
      <alignment vertical="center"/>
    </xf>
    <xf numFmtId="0" fontId="22" fillId="5" borderId="9" applyNumberFormat="0" applyAlignment="0" applyProtection="0">
      <alignment vertical="center"/>
    </xf>
    <xf numFmtId="0" fontId="23" fillId="6" borderId="11" applyNumberFormat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</cellStyleXfs>
  <cellXfs count="67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1" fillId="0" borderId="4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justify" vertical="center" wrapText="1"/>
    </xf>
    <xf numFmtId="0" fontId="2" fillId="2" borderId="3" xfId="0" applyFont="1" applyFill="1" applyBorder="1" applyAlignment="1">
      <alignment horizontal="justify" vertical="center" wrapText="1"/>
    </xf>
    <xf numFmtId="0" fontId="2" fillId="2" borderId="4" xfId="0" applyFont="1" applyFill="1" applyBorder="1" applyAlignment="1">
      <alignment horizontal="justify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justify" vertical="center" wrapText="1"/>
    </xf>
    <xf numFmtId="0" fontId="2" fillId="2" borderId="3" xfId="0" applyFont="1" applyFill="1" applyBorder="1" applyAlignment="1">
      <alignment horizontal="justify" vertical="center" wrapText="1"/>
    </xf>
    <xf numFmtId="0" fontId="2" fillId="2" borderId="4" xfId="0" applyFont="1" applyFill="1" applyBorder="1" applyAlignment="1">
      <alignment horizontal="justify" vertical="center" wrapText="1"/>
    </xf>
    <xf numFmtId="0" fontId="2" fillId="0" borderId="1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 wrapText="1"/>
    </xf>
    <xf numFmtId="0" fontId="5" fillId="0" borderId="0" xfId="0" applyFont="1" applyFill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justify" vertical="center" wrapText="1"/>
    </xf>
    <xf numFmtId="0" fontId="7" fillId="2" borderId="3" xfId="0" applyFont="1" applyFill="1" applyBorder="1" applyAlignment="1">
      <alignment horizontal="justify" vertical="center" wrapText="1"/>
    </xf>
    <xf numFmtId="0" fontId="7" fillId="2" borderId="4" xfId="0" applyFont="1" applyFill="1" applyBorder="1" applyAlignment="1">
      <alignment horizontal="justify" vertical="center" wrapText="1"/>
    </xf>
    <xf numFmtId="0" fontId="6" fillId="0" borderId="2" xfId="0" applyFont="1" applyFill="1" applyBorder="1" applyAlignment="1">
      <alignment horizontal="justify" vertical="center" wrapText="1"/>
    </xf>
    <xf numFmtId="0" fontId="6" fillId="0" borderId="3" xfId="0" applyFont="1" applyFill="1" applyBorder="1" applyAlignment="1">
      <alignment horizontal="justify" vertical="center" wrapText="1"/>
    </xf>
    <xf numFmtId="0" fontId="6" fillId="0" borderId="4" xfId="0" applyFont="1" applyFill="1" applyBorder="1" applyAlignment="1">
      <alignment horizontal="justify" vertical="center" wrapText="1"/>
    </xf>
    <xf numFmtId="0" fontId="8" fillId="2" borderId="2" xfId="0" applyFont="1" applyFill="1" applyBorder="1" applyAlignment="1">
      <alignment horizontal="justify" vertical="center" wrapText="1"/>
    </xf>
    <xf numFmtId="0" fontId="8" fillId="2" borderId="3" xfId="0" applyFont="1" applyFill="1" applyBorder="1" applyAlignment="1">
      <alignment horizontal="justify" vertical="center" wrapText="1"/>
    </xf>
    <xf numFmtId="0" fontId="8" fillId="2" borderId="4" xfId="0" applyFont="1" applyFill="1" applyBorder="1" applyAlignment="1">
      <alignment horizontal="justify" vertical="center" wrapText="1"/>
    </xf>
    <xf numFmtId="0" fontId="9" fillId="2" borderId="2" xfId="0" applyFont="1" applyFill="1" applyBorder="1" applyAlignment="1">
      <alignment horizontal="justify" vertical="center" wrapText="1"/>
    </xf>
    <xf numFmtId="0" fontId="9" fillId="2" borderId="3" xfId="0" applyFont="1" applyFill="1" applyBorder="1" applyAlignment="1">
      <alignment horizontal="justify" vertical="center" wrapText="1"/>
    </xf>
    <xf numFmtId="0" fontId="9" fillId="2" borderId="4" xfId="0" applyFont="1" applyFill="1" applyBorder="1" applyAlignment="1">
      <alignment horizontal="justify" vertical="center" wrapText="1"/>
    </xf>
    <xf numFmtId="0" fontId="10" fillId="0" borderId="0" xfId="0" applyFont="1" applyFill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lumMod val="102000"/>
                <a:satMod val="103000"/>
                <a:tint val="94000"/>
              </a:schemeClr>
            </a:gs>
            <a:gs pos="50000">
              <a:schemeClr val="phClr">
                <a:lumMod val="100000"/>
                <a:satMod val="11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satMod val="170000"/>
            <a:tint val="95000"/>
          </a:schemeClr>
        </a:solidFill>
        <a:gradFill rotWithShape="1">
          <a:gsLst>
            <a:gs pos="0">
              <a:schemeClr val="phClr">
                <a:lumMod val="102000"/>
                <a:satMod val="150000"/>
                <a:shade val="98000"/>
                <a:tint val="93000"/>
              </a:schemeClr>
            </a:gs>
            <a:gs pos="50000">
              <a:schemeClr val="phClr">
                <a:lumMod val="103000"/>
                <a:satMod val="130000"/>
                <a:shade val="90000"/>
                <a:tint val="98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20"/>
  <sheetViews>
    <sheetView tabSelected="1" zoomScale="50" zoomScaleNormal="50" workbookViewId="0">
      <selection activeCell="AC10" sqref="AC10"/>
    </sheetView>
  </sheetViews>
  <sheetFormatPr defaultColWidth="8" defaultRowHeight="18.75"/>
  <cols>
    <col min="1" max="1" width="7.00740740740741" style="2"/>
    <col min="2" max="2" width="11.162962962963" style="2" customWidth="1"/>
    <col min="3" max="3" width="10" style="2" customWidth="1"/>
    <col min="4" max="4" width="15.4518518518519" style="2" customWidth="1"/>
    <col min="5" max="5" width="10.0074074074074" style="2" customWidth="1"/>
    <col min="6" max="6" width="15.4518518518519" style="2" customWidth="1"/>
    <col min="7" max="7" width="10.0074074074074" style="2" customWidth="1"/>
    <col min="8" max="8" width="15.4518518518519" style="2" customWidth="1"/>
    <col min="9" max="9" width="10.0074074074074" style="2" customWidth="1"/>
    <col min="10" max="10" width="60.1185185185185" style="2" customWidth="1"/>
    <col min="11" max="11" width="19.4518518518519" style="2" customWidth="1"/>
    <col min="12" max="12" width="5.67407407407407" style="2" customWidth="1"/>
    <col min="13" max="13" width="10.0074074074074" style="2" customWidth="1"/>
    <col min="14" max="14" width="12.3407407407407" style="2" customWidth="1"/>
    <col min="15" max="15" width="10.0074074074074" style="2" customWidth="1"/>
    <col min="16" max="16" width="5.67407407407407" style="2" customWidth="1"/>
    <col min="17" max="16384" width="8" style="2"/>
  </cols>
  <sheetData>
    <row r="1" ht="48" customHeight="1" spans="1:16">
      <c r="A1" s="65" t="s">
        <v>0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</row>
    <row r="2" ht="34" customHeight="1" spans="1:16">
      <c r="A2" s="4" t="s">
        <v>1</v>
      </c>
      <c r="B2" s="4"/>
      <c r="K2" s="2" t="s">
        <v>2</v>
      </c>
    </row>
    <row r="3" s="64" customFormat="1" ht="45" customHeight="1" spans="1:16">
      <c r="A3" s="5" t="s">
        <v>3</v>
      </c>
      <c r="B3" s="5" t="s">
        <v>4</v>
      </c>
      <c r="C3" s="5" t="s">
        <v>5</v>
      </c>
      <c r="D3" s="5" t="s">
        <v>6</v>
      </c>
      <c r="E3" s="5" t="s">
        <v>7</v>
      </c>
      <c r="F3" s="5" t="s">
        <v>8</v>
      </c>
      <c r="G3" s="5" t="s">
        <v>9</v>
      </c>
      <c r="H3" s="5" t="s">
        <v>10</v>
      </c>
      <c r="I3" s="5" t="s">
        <v>11</v>
      </c>
      <c r="J3" s="5" t="s">
        <v>12</v>
      </c>
      <c r="K3" s="5" t="s">
        <v>13</v>
      </c>
      <c r="L3" s="5" t="s">
        <v>14</v>
      </c>
      <c r="M3" s="5" t="s">
        <v>15</v>
      </c>
      <c r="N3" s="5" t="s">
        <v>16</v>
      </c>
      <c r="O3" s="5" t="s">
        <v>17</v>
      </c>
      <c r="P3" s="5" t="s">
        <v>18</v>
      </c>
    </row>
    <row r="4" ht="43" customHeight="1" spans="1:16">
      <c r="A4" s="14">
        <v>1</v>
      </c>
      <c r="B4" s="14">
        <v>24107010</v>
      </c>
      <c r="C4" s="14" t="s">
        <v>19</v>
      </c>
      <c r="D4" s="14">
        <v>88.48</v>
      </c>
      <c r="E4" s="14">
        <v>1</v>
      </c>
      <c r="F4" s="14">
        <v>68.5</v>
      </c>
      <c r="G4" s="14">
        <v>2</v>
      </c>
      <c r="H4" s="14">
        <v>100</v>
      </c>
      <c r="I4" s="14">
        <v>1</v>
      </c>
      <c r="J4" s="66">
        <f t="shared" ref="J4:J19" si="0">D4*0.7+F4*0.2+H4*0.1</f>
        <v>85.636</v>
      </c>
      <c r="K4" s="14">
        <v>1</v>
      </c>
      <c r="L4" s="14">
        <v>3.53</v>
      </c>
      <c r="M4" s="14" t="s">
        <v>20</v>
      </c>
      <c r="N4" s="14" t="s">
        <v>21</v>
      </c>
      <c r="O4" s="14"/>
      <c r="P4" s="14"/>
    </row>
    <row r="5" ht="43" customHeight="1" spans="1:16">
      <c r="A5" s="14">
        <v>2</v>
      </c>
      <c r="B5" s="14">
        <v>24107066</v>
      </c>
      <c r="C5" s="14" t="s">
        <v>22</v>
      </c>
      <c r="D5" s="14">
        <v>87.45</v>
      </c>
      <c r="E5" s="14">
        <v>2</v>
      </c>
      <c r="F5" s="14">
        <v>69.5</v>
      </c>
      <c r="G5" s="14">
        <v>1</v>
      </c>
      <c r="H5" s="14">
        <v>75</v>
      </c>
      <c r="I5" s="14">
        <v>3</v>
      </c>
      <c r="J5" s="14">
        <f t="shared" si="0"/>
        <v>82.615</v>
      </c>
      <c r="K5" s="14">
        <v>2</v>
      </c>
      <c r="L5" s="14">
        <v>3.33</v>
      </c>
      <c r="M5" s="14" t="s">
        <v>20</v>
      </c>
      <c r="N5" s="14" t="s">
        <v>21</v>
      </c>
      <c r="O5" s="14"/>
      <c r="P5" s="14"/>
    </row>
    <row r="6" ht="43" customHeight="1" spans="1:16">
      <c r="A6" s="14">
        <v>3</v>
      </c>
      <c r="B6" s="14">
        <v>24107062</v>
      </c>
      <c r="C6" s="14" t="s">
        <v>23</v>
      </c>
      <c r="D6" s="14">
        <v>85.04</v>
      </c>
      <c r="E6" s="14">
        <v>4</v>
      </c>
      <c r="F6" s="14">
        <v>65.5</v>
      </c>
      <c r="G6" s="14">
        <v>5</v>
      </c>
      <c r="H6" s="14">
        <v>98</v>
      </c>
      <c r="I6" s="14">
        <v>2</v>
      </c>
      <c r="J6" s="14">
        <f t="shared" si="0"/>
        <v>82.428</v>
      </c>
      <c r="K6" s="14">
        <v>3</v>
      </c>
      <c r="L6" s="57">
        <v>3.1</v>
      </c>
      <c r="M6" s="14" t="s">
        <v>20</v>
      </c>
      <c r="N6" s="14" t="s">
        <v>21</v>
      </c>
      <c r="O6" s="14"/>
      <c r="P6" s="14"/>
    </row>
    <row r="7" ht="43" customHeight="1" spans="1:16">
      <c r="A7" s="14">
        <v>4</v>
      </c>
      <c r="B7" s="14">
        <v>24107042</v>
      </c>
      <c r="C7" s="14" t="s">
        <v>24</v>
      </c>
      <c r="D7" s="14">
        <v>86.97</v>
      </c>
      <c r="E7" s="14">
        <v>3</v>
      </c>
      <c r="F7" s="14">
        <v>66</v>
      </c>
      <c r="G7" s="14">
        <v>4</v>
      </c>
      <c r="H7" s="14">
        <v>50</v>
      </c>
      <c r="I7" s="14">
        <v>8</v>
      </c>
      <c r="J7" s="66">
        <f t="shared" si="0"/>
        <v>79.079</v>
      </c>
      <c r="K7" s="14">
        <v>4</v>
      </c>
      <c r="L7" s="14">
        <v>3.22</v>
      </c>
      <c r="M7" s="14" t="s">
        <v>20</v>
      </c>
      <c r="N7" s="14" t="s">
        <v>21</v>
      </c>
      <c r="O7" s="14"/>
      <c r="P7" s="14"/>
    </row>
    <row r="8" ht="43" customHeight="1" spans="1:16">
      <c r="A8" s="14">
        <v>5</v>
      </c>
      <c r="B8" s="14">
        <v>24107008</v>
      </c>
      <c r="C8" s="14" t="s">
        <v>25</v>
      </c>
      <c r="D8" s="14">
        <v>83.52</v>
      </c>
      <c r="E8" s="14">
        <v>7</v>
      </c>
      <c r="F8" s="14">
        <v>66.5</v>
      </c>
      <c r="G8" s="14">
        <v>3</v>
      </c>
      <c r="H8" s="14">
        <v>70</v>
      </c>
      <c r="I8" s="14">
        <v>4</v>
      </c>
      <c r="J8" s="66">
        <f t="shared" si="0"/>
        <v>78.764</v>
      </c>
      <c r="K8" s="14">
        <v>5</v>
      </c>
      <c r="L8" s="14">
        <v>2.97</v>
      </c>
      <c r="M8" s="14" t="s">
        <v>20</v>
      </c>
      <c r="N8" s="14" t="s">
        <v>21</v>
      </c>
      <c r="O8" s="14"/>
      <c r="P8" s="14"/>
    </row>
    <row r="9" ht="43" customHeight="1" spans="1:16">
      <c r="A9" s="14">
        <v>6</v>
      </c>
      <c r="B9" s="14">
        <v>24107007</v>
      </c>
      <c r="C9" s="14" t="s">
        <v>26</v>
      </c>
      <c r="D9" s="14">
        <v>83.41</v>
      </c>
      <c r="E9" s="14">
        <v>8</v>
      </c>
      <c r="F9" s="14">
        <v>65</v>
      </c>
      <c r="G9" s="14">
        <v>6</v>
      </c>
      <c r="H9" s="14">
        <v>57</v>
      </c>
      <c r="I9" s="14">
        <v>6</v>
      </c>
      <c r="J9" s="66">
        <f t="shared" si="0"/>
        <v>77.087</v>
      </c>
      <c r="K9" s="14">
        <v>6</v>
      </c>
      <c r="L9" s="14">
        <v>2.96</v>
      </c>
      <c r="M9" s="14" t="s">
        <v>20</v>
      </c>
      <c r="N9" s="14" t="s">
        <v>21</v>
      </c>
      <c r="O9" s="14"/>
      <c r="P9" s="14"/>
    </row>
    <row r="10" ht="43" customHeight="1" spans="1:16">
      <c r="A10" s="14">
        <v>7</v>
      </c>
      <c r="B10" s="14">
        <v>24107006</v>
      </c>
      <c r="C10" s="14" t="s">
        <v>27</v>
      </c>
      <c r="D10" s="14">
        <v>83.71</v>
      </c>
      <c r="E10" s="14">
        <v>6</v>
      </c>
      <c r="F10" s="14">
        <v>62.5</v>
      </c>
      <c r="G10" s="14">
        <v>7</v>
      </c>
      <c r="H10" s="14">
        <v>58</v>
      </c>
      <c r="I10" s="14">
        <v>5</v>
      </c>
      <c r="J10" s="66">
        <f t="shared" si="0"/>
        <v>76.897</v>
      </c>
      <c r="K10" s="14">
        <v>7</v>
      </c>
      <c r="L10" s="14">
        <v>2.97</v>
      </c>
      <c r="M10" s="14" t="s">
        <v>20</v>
      </c>
      <c r="N10" s="14" t="s">
        <v>21</v>
      </c>
      <c r="O10" s="14"/>
      <c r="P10" s="14"/>
    </row>
    <row r="11" ht="43" customHeight="1" spans="1:16">
      <c r="A11" s="14">
        <v>8</v>
      </c>
      <c r="B11" s="14">
        <v>24107009</v>
      </c>
      <c r="C11" s="14" t="s">
        <v>28</v>
      </c>
      <c r="D11" s="14">
        <v>84.05</v>
      </c>
      <c r="E11" s="14">
        <v>5</v>
      </c>
      <c r="F11" s="14">
        <v>62</v>
      </c>
      <c r="G11" s="14">
        <v>8</v>
      </c>
      <c r="H11" s="14">
        <v>50</v>
      </c>
      <c r="I11" s="14">
        <v>8</v>
      </c>
      <c r="J11" s="66">
        <f t="shared" si="0"/>
        <v>76.235</v>
      </c>
      <c r="K11" s="14">
        <v>8</v>
      </c>
      <c r="L11" s="14">
        <v>2.93</v>
      </c>
      <c r="M11" s="14" t="s">
        <v>20</v>
      </c>
      <c r="N11" s="14" t="s">
        <v>21</v>
      </c>
      <c r="O11" s="14"/>
      <c r="P11" s="14"/>
    </row>
    <row r="12" ht="43" customHeight="1" spans="1:16">
      <c r="A12" s="14">
        <v>9</v>
      </c>
      <c r="B12" s="14">
        <v>24107004</v>
      </c>
      <c r="C12" s="14" t="s">
        <v>29</v>
      </c>
      <c r="D12" s="14">
        <v>82.64</v>
      </c>
      <c r="E12" s="14">
        <v>9</v>
      </c>
      <c r="F12" s="14">
        <v>60.5</v>
      </c>
      <c r="G12" s="14">
        <v>9</v>
      </c>
      <c r="H12" s="14">
        <v>50</v>
      </c>
      <c r="I12" s="14">
        <v>8</v>
      </c>
      <c r="J12" s="66">
        <f t="shared" si="0"/>
        <v>74.948</v>
      </c>
      <c r="K12" s="14">
        <v>9</v>
      </c>
      <c r="L12" s="14">
        <v>2.92</v>
      </c>
      <c r="M12" s="14" t="s">
        <v>20</v>
      </c>
      <c r="N12" s="14" t="s">
        <v>21</v>
      </c>
      <c r="O12" s="14"/>
      <c r="P12" s="14"/>
    </row>
    <row r="13" ht="43" customHeight="1" spans="1:16">
      <c r="A13" s="14">
        <v>10</v>
      </c>
      <c r="B13" s="14">
        <v>24107064</v>
      </c>
      <c r="C13" s="14" t="s">
        <v>30</v>
      </c>
      <c r="D13" s="14">
        <v>82.61</v>
      </c>
      <c r="E13" s="14">
        <v>10</v>
      </c>
      <c r="F13" s="14">
        <v>60</v>
      </c>
      <c r="G13" s="14">
        <v>11</v>
      </c>
      <c r="H13" s="14">
        <v>50</v>
      </c>
      <c r="I13" s="14">
        <v>8</v>
      </c>
      <c r="J13" s="14">
        <f t="shared" si="0"/>
        <v>74.827</v>
      </c>
      <c r="K13" s="14">
        <v>10</v>
      </c>
      <c r="L13" s="14">
        <v>2.81</v>
      </c>
      <c r="M13" s="14" t="s">
        <v>20</v>
      </c>
      <c r="N13" s="14" t="s">
        <v>21</v>
      </c>
      <c r="O13" s="14"/>
      <c r="P13" s="14"/>
    </row>
    <row r="14" ht="43" customHeight="1" spans="1:16">
      <c r="A14" s="14">
        <v>11</v>
      </c>
      <c r="B14" s="14">
        <v>24107005</v>
      </c>
      <c r="C14" s="14" t="s">
        <v>31</v>
      </c>
      <c r="D14" s="14">
        <v>81.46</v>
      </c>
      <c r="E14" s="14">
        <v>11</v>
      </c>
      <c r="F14" s="14">
        <v>60.5</v>
      </c>
      <c r="G14" s="14">
        <v>9</v>
      </c>
      <c r="H14" s="14">
        <v>56</v>
      </c>
      <c r="I14" s="14">
        <v>7</v>
      </c>
      <c r="J14" s="66">
        <f t="shared" si="0"/>
        <v>74.722</v>
      </c>
      <c r="K14" s="14">
        <v>11</v>
      </c>
      <c r="L14" s="14">
        <v>2.72</v>
      </c>
      <c r="M14" s="14" t="s">
        <v>20</v>
      </c>
      <c r="N14" s="14" t="s">
        <v>21</v>
      </c>
      <c r="O14" s="14"/>
      <c r="P14" s="14"/>
    </row>
    <row r="15" ht="43" customHeight="1" spans="1:16">
      <c r="A15" s="14">
        <v>12</v>
      </c>
      <c r="B15" s="14">
        <v>24107045</v>
      </c>
      <c r="C15" s="14" t="s">
        <v>32</v>
      </c>
      <c r="D15" s="14">
        <v>81.11</v>
      </c>
      <c r="E15" s="14">
        <v>12</v>
      </c>
      <c r="F15" s="14">
        <v>60</v>
      </c>
      <c r="G15" s="14">
        <v>11</v>
      </c>
      <c r="H15" s="14">
        <v>50</v>
      </c>
      <c r="I15" s="14">
        <v>8</v>
      </c>
      <c r="J15" s="66">
        <f t="shared" si="0"/>
        <v>73.777</v>
      </c>
      <c r="K15" s="14">
        <v>12</v>
      </c>
      <c r="L15" s="14">
        <v>2.68</v>
      </c>
      <c r="M15" s="14" t="s">
        <v>20</v>
      </c>
      <c r="N15" s="14" t="s">
        <v>21</v>
      </c>
      <c r="O15" s="14"/>
      <c r="P15" s="14"/>
    </row>
    <row r="16" ht="45" customHeight="1" spans="1:16">
      <c r="A16" s="14">
        <v>13</v>
      </c>
      <c r="B16" s="14">
        <v>24107061</v>
      </c>
      <c r="C16" s="14" t="s">
        <v>33</v>
      </c>
      <c r="D16" s="14">
        <v>80.12</v>
      </c>
      <c r="E16" s="14">
        <v>13</v>
      </c>
      <c r="F16" s="14">
        <v>60</v>
      </c>
      <c r="G16" s="14">
        <v>11</v>
      </c>
      <c r="H16" s="14">
        <v>50</v>
      </c>
      <c r="I16" s="14">
        <v>8</v>
      </c>
      <c r="J16" s="14">
        <f t="shared" si="0"/>
        <v>73.084</v>
      </c>
      <c r="K16" s="14">
        <v>13</v>
      </c>
      <c r="L16" s="14">
        <v>2.63</v>
      </c>
      <c r="M16" s="14" t="s">
        <v>20</v>
      </c>
      <c r="N16" s="14" t="s">
        <v>34</v>
      </c>
      <c r="O16" s="14"/>
      <c r="P16" s="14"/>
    </row>
    <row r="17" ht="45" customHeight="1" spans="1:16">
      <c r="A17" s="14">
        <v>14</v>
      </c>
      <c r="B17" s="14">
        <v>24107044</v>
      </c>
      <c r="C17" s="14" t="s">
        <v>35</v>
      </c>
      <c r="D17" s="14">
        <v>78.91</v>
      </c>
      <c r="E17" s="14">
        <v>14</v>
      </c>
      <c r="F17" s="14">
        <v>60</v>
      </c>
      <c r="G17" s="14">
        <v>11</v>
      </c>
      <c r="H17" s="14">
        <v>50</v>
      </c>
      <c r="I17" s="14">
        <v>8</v>
      </c>
      <c r="J17" s="66">
        <f t="shared" si="0"/>
        <v>72.237</v>
      </c>
      <c r="K17" s="14">
        <v>14</v>
      </c>
      <c r="L17" s="14">
        <v>2.47</v>
      </c>
      <c r="M17" s="14" t="s">
        <v>20</v>
      </c>
      <c r="N17" s="14" t="s">
        <v>34</v>
      </c>
      <c r="O17" s="14"/>
      <c r="P17" s="14"/>
    </row>
    <row r="18" ht="45" customHeight="1" spans="1:16">
      <c r="A18" s="14">
        <v>15</v>
      </c>
      <c r="B18" s="14">
        <v>24107060</v>
      </c>
      <c r="C18" s="14" t="s">
        <v>36</v>
      </c>
      <c r="D18" s="14">
        <v>77.36</v>
      </c>
      <c r="E18" s="14">
        <v>15</v>
      </c>
      <c r="F18" s="14">
        <v>60</v>
      </c>
      <c r="G18" s="14">
        <v>11</v>
      </c>
      <c r="H18" s="14">
        <v>50</v>
      </c>
      <c r="I18" s="14">
        <v>8</v>
      </c>
      <c r="J18" s="66">
        <f t="shared" si="0"/>
        <v>71.152</v>
      </c>
      <c r="K18" s="14">
        <v>15</v>
      </c>
      <c r="L18" s="14">
        <v>2.54</v>
      </c>
      <c r="M18" s="14" t="s">
        <v>20</v>
      </c>
      <c r="N18" s="14" t="s">
        <v>34</v>
      </c>
      <c r="O18" s="14"/>
      <c r="P18" s="14"/>
    </row>
    <row r="19" ht="45" customHeight="1" spans="1:16">
      <c r="A19" s="14">
        <v>16</v>
      </c>
      <c r="B19" s="14">
        <v>24107040</v>
      </c>
      <c r="C19" s="14" t="s">
        <v>37</v>
      </c>
      <c r="D19" s="14">
        <v>70.83</v>
      </c>
      <c r="E19" s="14">
        <v>16</v>
      </c>
      <c r="F19" s="14">
        <v>60</v>
      </c>
      <c r="G19" s="14">
        <v>11</v>
      </c>
      <c r="H19" s="14">
        <v>50</v>
      </c>
      <c r="I19" s="14">
        <v>8</v>
      </c>
      <c r="J19" s="66">
        <f t="shared" si="0"/>
        <v>66.581</v>
      </c>
      <c r="K19" s="14">
        <v>16</v>
      </c>
      <c r="L19" s="14">
        <v>1.82</v>
      </c>
      <c r="M19" s="14" t="s">
        <v>20</v>
      </c>
      <c r="N19" s="14" t="s">
        <v>34</v>
      </c>
      <c r="O19" s="14"/>
      <c r="P19" s="14"/>
    </row>
    <row r="20" ht="45" customHeight="1" spans="1:16">
      <c r="D20" s="2" t="s">
        <v>38</v>
      </c>
      <c r="G20" s="2" t="s">
        <v>39</v>
      </c>
    </row>
  </sheetData>
  <sheetProtection formatCells="0" formatColumns="0" formatRows="0" insertRows="0" insertColumns="0" insertHyperlinks="0" deleteColumns="0" deleteRows="0" sort="0" autoFilter="0" pivotTables="0"/>
  <autoFilter xmlns:etc="http://www.wps.cn/officeDocument/2017/etCustomData" ref="A3:P20" etc:filterBottomFollowUsedRange="0">
    <sortState ref="A3:P20">
      <sortCondition ref="K3:K16"/>
    </sortState>
    <extLst/>
  </autoFilter>
  <sortState ref="A4:P19">
    <sortCondition ref="J4:J19" descending="1"/>
  </sortState>
  <mergeCells count="2">
    <mergeCell ref="A1:P1"/>
    <mergeCell ref="A2:B2"/>
  </mergeCells>
  <pageMargins left="0.75" right="0.75" top="1" bottom="1" header="0.5" footer="0.5"/>
  <pageSetup paperSize="9" scale="4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20"/>
  <sheetViews>
    <sheetView zoomScale="60" zoomScaleNormal="60" workbookViewId="0">
      <selection activeCell="E23" sqref="E23"/>
    </sheetView>
  </sheetViews>
  <sheetFormatPr defaultColWidth="8" defaultRowHeight="18.75"/>
  <cols>
    <col min="1" max="1" width="5.67407407407407" style="2"/>
    <col min="2" max="2" width="12.362962962963" style="2" customWidth="1"/>
    <col min="3" max="3" width="15.5259259259259" style="2" customWidth="1"/>
    <col min="4" max="4" width="32.7925925925926" style="2" customWidth="1"/>
    <col min="5" max="5" width="25.5333333333333" style="2" customWidth="1"/>
    <col min="6" max="6" width="10.4444444444444" style="2" customWidth="1"/>
    <col min="7" max="7" width="17.5481481481481" style="2" customWidth="1"/>
    <col min="8" max="8" width="16.7925925925926" style="2" customWidth="1"/>
    <col min="9" max="9" width="12.3407407407407" style="2" customWidth="1"/>
    <col min="10" max="10" width="10.0074074074074" style="2" customWidth="1"/>
    <col min="11" max="11" width="5.67407407407407" style="2" customWidth="1"/>
    <col min="12" max="12" width="10.0074074074074" style="2" customWidth="1"/>
    <col min="13" max="13" width="35.3333333333333" style="2" customWidth="1"/>
    <col min="14" max="14" width="10.0074074074074" style="2" customWidth="1"/>
    <col min="15" max="15" width="5.67407407407407" style="2" customWidth="1"/>
    <col min="16" max="16384" width="8" style="2"/>
  </cols>
  <sheetData>
    <row r="1" ht="47" customHeight="1" spans="1:15">
      <c r="A1" s="53" t="s">
        <v>40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2" spans="1:15">
      <c r="A2" s="4" t="s">
        <v>1</v>
      </c>
      <c r="B2" s="4"/>
      <c r="C2" s="4"/>
      <c r="D2" s="4"/>
      <c r="I2" s="2" t="s">
        <v>2</v>
      </c>
    </row>
    <row r="3" s="1" customFormat="1" ht="48" customHeight="1" spans="1:15">
      <c r="A3" s="5" t="s">
        <v>3</v>
      </c>
      <c r="B3" s="5" t="s">
        <v>4</v>
      </c>
      <c r="C3" s="5" t="s">
        <v>5</v>
      </c>
      <c r="D3" s="5" t="s">
        <v>41</v>
      </c>
      <c r="E3" s="6" t="s">
        <v>42</v>
      </c>
      <c r="F3" s="5" t="s">
        <v>43</v>
      </c>
      <c r="G3" s="6" t="s">
        <v>6</v>
      </c>
      <c r="H3" s="5" t="s">
        <v>44</v>
      </c>
      <c r="I3" s="54" t="s">
        <v>45</v>
      </c>
      <c r="J3" s="55"/>
      <c r="K3" s="55"/>
      <c r="L3" s="55"/>
      <c r="M3" s="56"/>
      <c r="N3" s="5" t="s">
        <v>17</v>
      </c>
      <c r="O3" s="5" t="s">
        <v>18</v>
      </c>
    </row>
    <row r="4" ht="35" customHeight="1" spans="1:15">
      <c r="A4" s="14">
        <v>1</v>
      </c>
      <c r="B4" s="14">
        <v>24107010</v>
      </c>
      <c r="C4" s="14" t="s">
        <v>19</v>
      </c>
      <c r="D4" s="57">
        <v>88.48</v>
      </c>
      <c r="E4" s="14">
        <v>0</v>
      </c>
      <c r="F4" s="14">
        <v>88.48</v>
      </c>
      <c r="G4" s="14">
        <v>88.48</v>
      </c>
      <c r="H4" s="14">
        <v>1</v>
      </c>
      <c r="I4" s="58"/>
      <c r="J4" s="59"/>
      <c r="K4" s="59"/>
      <c r="L4" s="59"/>
      <c r="M4" s="60"/>
      <c r="N4" s="14"/>
      <c r="O4" s="14"/>
    </row>
    <row r="5" ht="35" customHeight="1" spans="1:15">
      <c r="A5" s="14">
        <v>2</v>
      </c>
      <c r="B5" s="14">
        <v>24107066</v>
      </c>
      <c r="C5" s="14" t="s">
        <v>22</v>
      </c>
      <c r="D5" s="14">
        <v>87.45</v>
      </c>
      <c r="E5" s="14">
        <v>0</v>
      </c>
      <c r="F5" s="14">
        <v>87.45</v>
      </c>
      <c r="G5" s="14">
        <v>87.45</v>
      </c>
      <c r="H5" s="14">
        <v>2</v>
      </c>
      <c r="I5" s="30"/>
      <c r="J5" s="31"/>
      <c r="K5" s="31"/>
      <c r="L5" s="31"/>
      <c r="M5" s="32"/>
      <c r="N5" s="18"/>
      <c r="O5" s="18"/>
    </row>
    <row r="6" ht="40" customHeight="1" spans="1:15">
      <c r="A6" s="14">
        <v>3</v>
      </c>
      <c r="B6" s="14">
        <v>24107042</v>
      </c>
      <c r="C6" s="14" t="s">
        <v>24</v>
      </c>
      <c r="D6" s="57">
        <v>85.97</v>
      </c>
      <c r="E6" s="14">
        <v>1</v>
      </c>
      <c r="F6" s="14">
        <v>86.97</v>
      </c>
      <c r="G6" s="14">
        <v>86.97</v>
      </c>
      <c r="H6" s="14">
        <v>3</v>
      </c>
      <c r="I6" s="61" t="s">
        <v>46</v>
      </c>
      <c r="J6" s="62"/>
      <c r="K6" s="62"/>
      <c r="L6" s="62"/>
      <c r="M6" s="63"/>
      <c r="N6" s="14"/>
      <c r="O6" s="14"/>
    </row>
    <row r="7" ht="35" customHeight="1" spans="1:15">
      <c r="A7" s="14">
        <v>4</v>
      </c>
      <c r="B7" s="14">
        <v>24107062</v>
      </c>
      <c r="C7" s="14" t="s">
        <v>23</v>
      </c>
      <c r="D7" s="14">
        <v>85.04</v>
      </c>
      <c r="E7" s="14">
        <v>0</v>
      </c>
      <c r="F7" s="14">
        <v>85.04</v>
      </c>
      <c r="G7" s="14">
        <v>85.04</v>
      </c>
      <c r="H7" s="14">
        <v>4</v>
      </c>
      <c r="I7" s="30"/>
      <c r="J7" s="31"/>
      <c r="K7" s="31"/>
      <c r="L7" s="31"/>
      <c r="M7" s="32"/>
      <c r="N7" s="18"/>
      <c r="O7" s="18"/>
    </row>
    <row r="8" ht="36" customHeight="1" spans="1:15">
      <c r="A8" s="14">
        <v>5</v>
      </c>
      <c r="B8" s="14">
        <v>24107009</v>
      </c>
      <c r="C8" s="14" t="s">
        <v>28</v>
      </c>
      <c r="D8" s="57">
        <v>84.05</v>
      </c>
      <c r="E8" s="14">
        <v>0</v>
      </c>
      <c r="F8" s="14">
        <v>84.05</v>
      </c>
      <c r="G8" s="14">
        <v>84.05</v>
      </c>
      <c r="H8" s="14">
        <v>5</v>
      </c>
      <c r="I8" s="24"/>
      <c r="J8" s="25"/>
      <c r="K8" s="25"/>
      <c r="L8" s="25"/>
      <c r="M8" s="26"/>
      <c r="N8" s="14"/>
      <c r="O8" s="14"/>
    </row>
    <row r="9" ht="35" customHeight="1" spans="1:15">
      <c r="A9" s="14">
        <v>6</v>
      </c>
      <c r="B9" s="14">
        <v>24107006</v>
      </c>
      <c r="C9" s="14" t="s">
        <v>27</v>
      </c>
      <c r="D9" s="57">
        <v>83.71</v>
      </c>
      <c r="E9" s="14">
        <v>0</v>
      </c>
      <c r="F9" s="14">
        <v>83.71</v>
      </c>
      <c r="G9" s="14">
        <v>83.71</v>
      </c>
      <c r="H9" s="14">
        <v>6</v>
      </c>
      <c r="I9" s="24"/>
      <c r="J9" s="25"/>
      <c r="K9" s="25"/>
      <c r="L9" s="25"/>
      <c r="M9" s="26"/>
      <c r="N9" s="14"/>
      <c r="O9" s="14"/>
    </row>
    <row r="10" ht="40" customHeight="1" spans="1:15">
      <c r="A10" s="14">
        <v>7</v>
      </c>
      <c r="B10" s="14">
        <v>24107008</v>
      </c>
      <c r="C10" s="14" t="s">
        <v>25</v>
      </c>
      <c r="D10" s="57">
        <v>83.52</v>
      </c>
      <c r="E10" s="14">
        <v>0</v>
      </c>
      <c r="F10" s="14">
        <v>83.52</v>
      </c>
      <c r="G10" s="14">
        <v>83.52</v>
      </c>
      <c r="H10" s="14">
        <v>7</v>
      </c>
      <c r="I10" s="24"/>
      <c r="J10" s="25"/>
      <c r="K10" s="25"/>
      <c r="L10" s="25"/>
      <c r="M10" s="26"/>
      <c r="N10" s="14"/>
      <c r="O10" s="14"/>
    </row>
    <row r="11" ht="35" customHeight="1" spans="1:15">
      <c r="A11" s="14">
        <v>8</v>
      </c>
      <c r="B11" s="14">
        <v>24107007</v>
      </c>
      <c r="C11" s="14" t="s">
        <v>26</v>
      </c>
      <c r="D11" s="57">
        <v>83.41</v>
      </c>
      <c r="E11" s="14">
        <v>0</v>
      </c>
      <c r="F11" s="14">
        <v>83.41</v>
      </c>
      <c r="G11" s="14">
        <v>83.41</v>
      </c>
      <c r="H11" s="14">
        <v>8</v>
      </c>
      <c r="I11" s="24"/>
      <c r="J11" s="25"/>
      <c r="K11" s="25"/>
      <c r="L11" s="25"/>
      <c r="M11" s="26"/>
      <c r="N11" s="14"/>
      <c r="O11" s="14"/>
    </row>
    <row r="12" ht="29" customHeight="1" spans="1:15">
      <c r="A12" s="14">
        <v>9</v>
      </c>
      <c r="B12" s="14">
        <v>24107004</v>
      </c>
      <c r="C12" s="14" t="s">
        <v>29</v>
      </c>
      <c r="D12" s="57">
        <v>82.64</v>
      </c>
      <c r="E12" s="14">
        <v>0</v>
      </c>
      <c r="F12" s="14">
        <v>82.64</v>
      </c>
      <c r="G12" s="14">
        <v>82.64</v>
      </c>
      <c r="H12" s="14">
        <v>9</v>
      </c>
      <c r="I12" s="24"/>
      <c r="J12" s="25"/>
      <c r="K12" s="25"/>
      <c r="L12" s="25"/>
      <c r="M12" s="26"/>
      <c r="N12" s="14"/>
      <c r="O12" s="14"/>
    </row>
    <row r="13" ht="35" customHeight="1" spans="1:15">
      <c r="A13" s="14">
        <v>10</v>
      </c>
      <c r="B13" s="14">
        <v>24107064</v>
      </c>
      <c r="C13" s="14" t="s">
        <v>30</v>
      </c>
      <c r="D13" s="14">
        <v>82.61</v>
      </c>
      <c r="E13" s="14">
        <v>0</v>
      </c>
      <c r="F13" s="14">
        <v>82.61</v>
      </c>
      <c r="G13" s="14">
        <v>82.61</v>
      </c>
      <c r="H13" s="14">
        <v>10</v>
      </c>
      <c r="I13" s="30"/>
      <c r="J13" s="31"/>
      <c r="K13" s="31"/>
      <c r="L13" s="31"/>
      <c r="M13" s="32"/>
      <c r="N13" s="18"/>
      <c r="O13" s="18"/>
    </row>
    <row r="14" ht="35" customHeight="1" spans="1:15">
      <c r="A14" s="14">
        <v>11</v>
      </c>
      <c r="B14" s="14">
        <v>24107005</v>
      </c>
      <c r="C14" s="14" t="s">
        <v>31</v>
      </c>
      <c r="D14" s="57">
        <v>81.46</v>
      </c>
      <c r="E14" s="14">
        <v>0</v>
      </c>
      <c r="F14" s="14">
        <v>81.46</v>
      </c>
      <c r="G14" s="14">
        <v>81.46</v>
      </c>
      <c r="H14" s="14">
        <v>11</v>
      </c>
      <c r="I14" s="24"/>
      <c r="J14" s="25"/>
      <c r="K14" s="25"/>
      <c r="L14" s="25"/>
      <c r="M14" s="26"/>
      <c r="N14" s="14"/>
      <c r="O14" s="14"/>
    </row>
    <row r="15" ht="35" customHeight="1" spans="1:15">
      <c r="A15" s="14">
        <v>12</v>
      </c>
      <c r="B15" s="14">
        <v>24107045</v>
      </c>
      <c r="C15" s="14" t="s">
        <v>32</v>
      </c>
      <c r="D15" s="57">
        <v>81.11</v>
      </c>
      <c r="E15" s="14">
        <v>0</v>
      </c>
      <c r="F15" s="14">
        <v>81.11</v>
      </c>
      <c r="G15" s="14">
        <v>81.11</v>
      </c>
      <c r="H15" s="14">
        <v>12</v>
      </c>
      <c r="I15" s="24"/>
      <c r="J15" s="25"/>
      <c r="K15" s="25"/>
      <c r="L15" s="25"/>
      <c r="M15" s="26"/>
      <c r="N15" s="14"/>
      <c r="O15" s="14"/>
    </row>
    <row r="16" ht="32" customHeight="1" spans="1:15">
      <c r="A16" s="14">
        <v>13</v>
      </c>
      <c r="B16" s="14">
        <v>24107061</v>
      </c>
      <c r="C16" s="14" t="s">
        <v>33</v>
      </c>
      <c r="D16" s="14">
        <v>80.12</v>
      </c>
      <c r="E16" s="14">
        <v>0</v>
      </c>
      <c r="F16" s="14">
        <v>80.12</v>
      </c>
      <c r="G16" s="14">
        <v>80.12</v>
      </c>
      <c r="H16" s="14">
        <v>13</v>
      </c>
      <c r="I16" s="30"/>
      <c r="J16" s="31"/>
      <c r="K16" s="31"/>
      <c r="L16" s="31"/>
      <c r="M16" s="32"/>
      <c r="N16" s="18"/>
      <c r="O16" s="18"/>
    </row>
    <row r="17" ht="33" customHeight="1" spans="1:15">
      <c r="A17" s="14">
        <v>14</v>
      </c>
      <c r="B17" s="14">
        <v>24107044</v>
      </c>
      <c r="C17" s="14" t="s">
        <v>35</v>
      </c>
      <c r="D17" s="57">
        <v>78.91</v>
      </c>
      <c r="E17" s="14">
        <v>0</v>
      </c>
      <c r="F17" s="14">
        <v>78.91</v>
      </c>
      <c r="G17" s="14">
        <v>78.91</v>
      </c>
      <c r="H17" s="14">
        <v>14</v>
      </c>
      <c r="I17" s="24"/>
      <c r="J17" s="25"/>
      <c r="K17" s="25"/>
      <c r="L17" s="25"/>
      <c r="M17" s="26"/>
      <c r="N17" s="14"/>
      <c r="O17" s="14"/>
    </row>
    <row r="18" ht="32" customHeight="1" spans="1:15">
      <c r="A18" s="14">
        <v>15</v>
      </c>
      <c r="B18" s="14">
        <v>24107060</v>
      </c>
      <c r="C18" s="14" t="s">
        <v>36</v>
      </c>
      <c r="D18" s="57">
        <v>77.36</v>
      </c>
      <c r="E18" s="14">
        <v>0</v>
      </c>
      <c r="F18" s="14">
        <v>77.36</v>
      </c>
      <c r="G18" s="14">
        <v>77.36</v>
      </c>
      <c r="H18" s="14">
        <v>15</v>
      </c>
      <c r="I18" s="24"/>
      <c r="J18" s="25"/>
      <c r="K18" s="25"/>
      <c r="L18" s="25"/>
      <c r="M18" s="26"/>
      <c r="N18" s="14"/>
      <c r="O18" s="14"/>
    </row>
    <row r="19" ht="31" customHeight="1" spans="1:15">
      <c r="A19" s="14">
        <v>16</v>
      </c>
      <c r="B19" s="14">
        <v>24107040</v>
      </c>
      <c r="C19" s="14" t="s">
        <v>37</v>
      </c>
      <c r="D19" s="57">
        <v>70.83</v>
      </c>
      <c r="E19" s="14">
        <v>0</v>
      </c>
      <c r="F19" s="14">
        <v>70.83</v>
      </c>
      <c r="G19" s="14">
        <v>70.83</v>
      </c>
      <c r="H19" s="14">
        <v>16</v>
      </c>
      <c r="I19" s="24"/>
      <c r="J19" s="25"/>
      <c r="K19" s="25"/>
      <c r="L19" s="25"/>
      <c r="M19" s="26"/>
      <c r="N19" s="14"/>
      <c r="O19" s="14"/>
    </row>
    <row r="20" ht="45" customHeight="1" spans="1:15">
      <c r="D20" s="2" t="s">
        <v>38</v>
      </c>
      <c r="G20" s="2" t="s">
        <v>39</v>
      </c>
    </row>
  </sheetData>
  <sheetProtection formatCells="0" formatColumns="0" formatRows="0" insertRows="0" insertColumns="0" insertHyperlinks="0" deleteColumns="0" deleteRows="0" sort="0" autoFilter="0" pivotTables="0"/>
  <autoFilter xmlns:etc="http://www.wps.cn/officeDocument/2017/etCustomData" ref="A3:O20" etc:filterBottomFollowUsedRange="0">
    <sortState ref="A3:O20">
      <sortCondition ref="H3:H16"/>
    </sortState>
    <extLst/>
  </autoFilter>
  <sortState ref="A3:O19">
    <sortCondition ref="G4" descending="1"/>
  </sortState>
  <mergeCells count="21">
    <mergeCell ref="A1:O1"/>
    <mergeCell ref="A2:B2"/>
    <mergeCell ref="I2:M2"/>
    <mergeCell ref="I3:M3"/>
    <mergeCell ref="I4:M4"/>
    <mergeCell ref="I5:M5"/>
    <mergeCell ref="I6:M6"/>
    <mergeCell ref="I7:M7"/>
    <mergeCell ref="I8:M8"/>
    <mergeCell ref="I9:M9"/>
    <mergeCell ref="I10:M10"/>
    <mergeCell ref="I11:M11"/>
    <mergeCell ref="I12:M12"/>
    <mergeCell ref="I13:M13"/>
    <mergeCell ref="I14:M14"/>
    <mergeCell ref="I15:M15"/>
    <mergeCell ref="I16:M16"/>
    <mergeCell ref="I17:M17"/>
    <mergeCell ref="I18:M18"/>
    <mergeCell ref="I19:M19"/>
    <mergeCell ref="I20:M20"/>
  </mergeCells>
  <pageMargins left="0.75" right="0.75" top="1" bottom="1" header="0.5" footer="0.5"/>
  <pageSetup paperSize="9" scale="50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22"/>
  <sheetViews>
    <sheetView zoomScale="50" zoomScaleNormal="50" workbookViewId="0">
      <selection activeCell="A1" sqref="A1:P1"/>
    </sheetView>
  </sheetViews>
  <sheetFormatPr defaultColWidth="8" defaultRowHeight="18.75"/>
  <cols>
    <col min="1" max="1" width="5.67407407407407" style="2"/>
    <col min="2" max="2" width="12.362962962963" style="2" customWidth="1"/>
    <col min="3" max="3" width="10.5111111111111" style="2" customWidth="1"/>
    <col min="4" max="5" width="19.5555555555556" style="2" customWidth="1"/>
    <col min="6" max="7" width="10.0074074074074" style="2" customWidth="1"/>
    <col min="8" max="8" width="15.2296296296296" style="2" customWidth="1"/>
    <col min="9" max="9" width="14.6666666666667" style="2" customWidth="1"/>
    <col min="10" max="10" width="12.3407407407407" style="34" customWidth="1"/>
    <col min="11" max="11" width="10.0074074074074" style="2" customWidth="1"/>
    <col min="12" max="12" width="5.67407407407407" style="2" customWidth="1"/>
    <col min="13" max="13" width="10.0074074074074" style="2" customWidth="1"/>
    <col min="14" max="14" width="101.333333333333" style="2" customWidth="1"/>
    <col min="15" max="15" width="17.7777777777778" style="2" customWidth="1"/>
    <col min="16" max="16" width="17.3333333333333" style="2" customWidth="1"/>
    <col min="17" max="16384" width="8" style="2"/>
  </cols>
  <sheetData>
    <row r="1" ht="62" customHeight="1" spans="1:16">
      <c r="A1" s="35" t="s">
        <v>47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</row>
    <row r="2" spans="1:16">
      <c r="A2" s="4" t="s">
        <v>1</v>
      </c>
      <c r="B2" s="4"/>
      <c r="C2" s="4"/>
      <c r="D2" s="4"/>
      <c r="J2" s="2" t="s">
        <v>2</v>
      </c>
    </row>
    <row r="3" s="1" customFormat="1" ht="48" customHeight="1" spans="1:16">
      <c r="A3" s="5" t="s">
        <v>3</v>
      </c>
      <c r="B3" s="5" t="s">
        <v>4</v>
      </c>
      <c r="C3" s="5" t="s">
        <v>5</v>
      </c>
      <c r="D3" s="5" t="s">
        <v>48</v>
      </c>
      <c r="E3" s="5" t="s">
        <v>49</v>
      </c>
      <c r="F3" s="5" t="s">
        <v>50</v>
      </c>
      <c r="G3" s="5" t="s">
        <v>43</v>
      </c>
      <c r="H3" s="6" t="s">
        <v>8</v>
      </c>
      <c r="I3" s="5" t="s">
        <v>51</v>
      </c>
      <c r="J3" s="36" t="s">
        <v>45</v>
      </c>
      <c r="K3" s="37"/>
      <c r="L3" s="37"/>
      <c r="M3" s="37"/>
      <c r="N3" s="38"/>
      <c r="O3" s="5" t="s">
        <v>17</v>
      </c>
      <c r="P3" s="5" t="s">
        <v>18</v>
      </c>
    </row>
    <row r="4" ht="312" customHeight="1" spans="1:16">
      <c r="A4" s="39">
        <v>1</v>
      </c>
      <c r="B4" s="39">
        <v>24107066</v>
      </c>
      <c r="C4" s="39" t="s">
        <v>22</v>
      </c>
      <c r="D4" s="40">
        <v>60</v>
      </c>
      <c r="E4" s="39">
        <v>9.5</v>
      </c>
      <c r="F4" s="39">
        <v>0</v>
      </c>
      <c r="G4" s="39">
        <v>69.5</v>
      </c>
      <c r="H4" s="39">
        <v>69.5</v>
      </c>
      <c r="I4" s="39">
        <v>1</v>
      </c>
      <c r="J4" s="41" t="s">
        <v>52</v>
      </c>
      <c r="K4" s="42"/>
      <c r="L4" s="42"/>
      <c r="M4" s="42"/>
      <c r="N4" s="43"/>
      <c r="O4" s="18"/>
      <c r="P4" s="18"/>
    </row>
    <row r="5" ht="306" customHeight="1" spans="1:16">
      <c r="A5" s="39">
        <v>2</v>
      </c>
      <c r="B5" s="39">
        <v>24107010</v>
      </c>
      <c r="C5" s="39" t="s">
        <v>19</v>
      </c>
      <c r="D5" s="39">
        <v>60</v>
      </c>
      <c r="E5" s="39">
        <v>8.5</v>
      </c>
      <c r="F5" s="39">
        <v>0</v>
      </c>
      <c r="G5" s="39">
        <v>68.5</v>
      </c>
      <c r="H5" s="39">
        <v>68.5</v>
      </c>
      <c r="I5" s="39">
        <v>2</v>
      </c>
      <c r="J5" s="44" t="s">
        <v>53</v>
      </c>
      <c r="K5" s="45"/>
      <c r="L5" s="45"/>
      <c r="M5" s="45"/>
      <c r="N5" s="46"/>
      <c r="O5" s="18"/>
      <c r="P5" s="18"/>
    </row>
    <row r="6" ht="202" customHeight="1" spans="1:16">
      <c r="A6" s="39">
        <v>3</v>
      </c>
      <c r="B6" s="39">
        <v>24107008</v>
      </c>
      <c r="C6" s="39" t="s">
        <v>25</v>
      </c>
      <c r="D6" s="39">
        <v>60</v>
      </c>
      <c r="E6" s="39">
        <v>6.5</v>
      </c>
      <c r="F6" s="39">
        <v>0</v>
      </c>
      <c r="G6" s="39">
        <v>66.5</v>
      </c>
      <c r="H6" s="39">
        <v>66.5</v>
      </c>
      <c r="I6" s="39">
        <v>3</v>
      </c>
      <c r="J6" s="41" t="s">
        <v>54</v>
      </c>
      <c r="K6" s="42"/>
      <c r="L6" s="42"/>
      <c r="M6" s="42"/>
      <c r="N6" s="43"/>
      <c r="O6" s="18"/>
      <c r="P6" s="18"/>
    </row>
    <row r="7" ht="84" customHeight="1" spans="1:16">
      <c r="A7" s="39">
        <v>4</v>
      </c>
      <c r="B7" s="39">
        <v>24107042</v>
      </c>
      <c r="C7" s="39" t="s">
        <v>24</v>
      </c>
      <c r="D7" s="39">
        <v>60</v>
      </c>
      <c r="E7" s="39">
        <v>6</v>
      </c>
      <c r="F7" s="39">
        <v>0</v>
      </c>
      <c r="G7" s="39">
        <v>66</v>
      </c>
      <c r="H7" s="39">
        <v>66</v>
      </c>
      <c r="I7" s="39">
        <v>4</v>
      </c>
      <c r="J7" s="47" t="s">
        <v>55</v>
      </c>
      <c r="K7" s="48"/>
      <c r="L7" s="48"/>
      <c r="M7" s="48"/>
      <c r="N7" s="49"/>
      <c r="O7" s="18"/>
      <c r="P7" s="18"/>
    </row>
    <row r="8" ht="172" customHeight="1" spans="1:16">
      <c r="A8" s="39">
        <v>5</v>
      </c>
      <c r="B8" s="39">
        <v>24107062</v>
      </c>
      <c r="C8" s="39" t="s">
        <v>23</v>
      </c>
      <c r="D8" s="39">
        <v>60</v>
      </c>
      <c r="E8" s="39">
        <v>5.5</v>
      </c>
      <c r="F8" s="39">
        <v>0</v>
      </c>
      <c r="G8" s="39">
        <v>65.5</v>
      </c>
      <c r="H8" s="39">
        <v>65.5</v>
      </c>
      <c r="I8" s="39">
        <v>5</v>
      </c>
      <c r="J8" s="41" t="s">
        <v>56</v>
      </c>
      <c r="K8" s="42"/>
      <c r="L8" s="42"/>
      <c r="M8" s="42"/>
      <c r="N8" s="43"/>
      <c r="O8" s="18"/>
      <c r="P8" s="18"/>
    </row>
    <row r="9" ht="84" customHeight="1" spans="1:16">
      <c r="A9" s="39">
        <v>6</v>
      </c>
      <c r="B9" s="39">
        <v>24107007</v>
      </c>
      <c r="C9" s="39" t="s">
        <v>26</v>
      </c>
      <c r="D9" s="39">
        <v>60</v>
      </c>
      <c r="E9" s="39">
        <v>5</v>
      </c>
      <c r="F9" s="39">
        <v>0</v>
      </c>
      <c r="G9" s="39">
        <v>65</v>
      </c>
      <c r="H9" s="39">
        <v>65</v>
      </c>
      <c r="I9" s="39">
        <v>6</v>
      </c>
      <c r="J9" s="50" t="s">
        <v>57</v>
      </c>
      <c r="K9" s="51"/>
      <c r="L9" s="51"/>
      <c r="M9" s="51"/>
      <c r="N9" s="52"/>
      <c r="O9" s="18"/>
      <c r="P9" s="18"/>
    </row>
    <row r="10" ht="84" customHeight="1" spans="1:16">
      <c r="A10" s="39">
        <v>7</v>
      </c>
      <c r="B10" s="39">
        <v>24107006</v>
      </c>
      <c r="C10" s="39" t="s">
        <v>27</v>
      </c>
      <c r="D10" s="39">
        <v>60</v>
      </c>
      <c r="E10" s="39">
        <v>2.5</v>
      </c>
      <c r="F10" s="39">
        <v>0</v>
      </c>
      <c r="G10" s="39">
        <v>62.5</v>
      </c>
      <c r="H10" s="39">
        <v>62.5</v>
      </c>
      <c r="I10" s="39">
        <v>7</v>
      </c>
      <c r="J10" s="50" t="s">
        <v>58</v>
      </c>
      <c r="K10" s="51"/>
      <c r="L10" s="51"/>
      <c r="M10" s="51"/>
      <c r="N10" s="52"/>
      <c r="O10" s="18"/>
      <c r="P10" s="18"/>
    </row>
    <row r="11" ht="84" customHeight="1" spans="1:16">
      <c r="A11" s="39">
        <v>8</v>
      </c>
      <c r="B11" s="39">
        <v>24107009</v>
      </c>
      <c r="C11" s="39" t="s">
        <v>28</v>
      </c>
      <c r="D11" s="39">
        <v>60</v>
      </c>
      <c r="E11" s="39">
        <v>2</v>
      </c>
      <c r="F11" s="39">
        <v>0</v>
      </c>
      <c r="G11" s="39">
        <v>62</v>
      </c>
      <c r="H11" s="39">
        <v>62</v>
      </c>
      <c r="I11" s="39">
        <v>8</v>
      </c>
      <c r="J11" s="50" t="s">
        <v>59</v>
      </c>
      <c r="K11" s="51"/>
      <c r="L11" s="51"/>
      <c r="M11" s="51"/>
      <c r="N11" s="52"/>
      <c r="O11" s="18"/>
      <c r="P11" s="18"/>
    </row>
    <row r="12" ht="84" customHeight="1" spans="1:16">
      <c r="A12" s="39">
        <v>9</v>
      </c>
      <c r="B12" s="39">
        <v>24107004</v>
      </c>
      <c r="C12" s="39" t="s">
        <v>29</v>
      </c>
      <c r="D12" s="39">
        <v>60</v>
      </c>
      <c r="E12" s="39">
        <v>0.5</v>
      </c>
      <c r="F12" s="39">
        <v>0</v>
      </c>
      <c r="G12" s="39">
        <v>60.5</v>
      </c>
      <c r="H12" s="39">
        <v>60.5</v>
      </c>
      <c r="I12" s="39">
        <v>9</v>
      </c>
      <c r="J12" s="50" t="s">
        <v>60</v>
      </c>
      <c r="K12" s="51"/>
      <c r="L12" s="51"/>
      <c r="M12" s="51"/>
      <c r="N12" s="52"/>
      <c r="O12" s="18"/>
      <c r="P12" s="18"/>
    </row>
    <row r="13" ht="84" customHeight="1" spans="1:16">
      <c r="A13" s="39">
        <v>10</v>
      </c>
      <c r="B13" s="39">
        <v>24107005</v>
      </c>
      <c r="C13" s="39" t="s">
        <v>31</v>
      </c>
      <c r="D13" s="39">
        <v>60</v>
      </c>
      <c r="E13" s="39" t="s">
        <v>61</v>
      </c>
      <c r="F13" s="39">
        <v>0</v>
      </c>
      <c r="G13" s="39">
        <v>60.5</v>
      </c>
      <c r="H13" s="39">
        <v>60.5</v>
      </c>
      <c r="I13" s="39">
        <v>9</v>
      </c>
      <c r="J13" s="50" t="s">
        <v>60</v>
      </c>
      <c r="K13" s="51"/>
      <c r="L13" s="51"/>
      <c r="M13" s="51"/>
      <c r="N13" s="52"/>
      <c r="O13" s="18"/>
      <c r="P13" s="18"/>
    </row>
    <row r="14" ht="84" customHeight="1" spans="1:16">
      <c r="A14" s="39">
        <v>11</v>
      </c>
      <c r="B14" s="39">
        <v>24107040</v>
      </c>
      <c r="C14" s="39" t="s">
        <v>37</v>
      </c>
      <c r="D14" s="39">
        <v>60</v>
      </c>
      <c r="E14" s="39">
        <v>0</v>
      </c>
      <c r="F14" s="39">
        <v>0</v>
      </c>
      <c r="G14" s="39">
        <v>60</v>
      </c>
      <c r="H14" s="39">
        <v>60</v>
      </c>
      <c r="I14" s="39">
        <v>11</v>
      </c>
      <c r="J14" s="50"/>
      <c r="K14" s="51"/>
      <c r="L14" s="51"/>
      <c r="M14" s="51"/>
      <c r="N14" s="52"/>
      <c r="O14" s="18"/>
      <c r="P14" s="18"/>
    </row>
    <row r="15" ht="84" customHeight="1" spans="1:16">
      <c r="A15" s="39">
        <v>12</v>
      </c>
      <c r="B15" s="39">
        <v>24107044</v>
      </c>
      <c r="C15" s="39" t="s">
        <v>35</v>
      </c>
      <c r="D15" s="39">
        <v>60</v>
      </c>
      <c r="E15" s="39">
        <v>0</v>
      </c>
      <c r="F15" s="39">
        <v>0</v>
      </c>
      <c r="G15" s="39">
        <v>60</v>
      </c>
      <c r="H15" s="39">
        <v>60</v>
      </c>
      <c r="I15" s="39">
        <v>11</v>
      </c>
      <c r="J15" s="50"/>
      <c r="K15" s="51"/>
      <c r="L15" s="51"/>
      <c r="M15" s="51"/>
      <c r="N15" s="52"/>
      <c r="O15" s="18"/>
      <c r="P15" s="18"/>
    </row>
    <row r="16" ht="84" customHeight="1" spans="1:16">
      <c r="A16" s="39">
        <v>13</v>
      </c>
      <c r="B16" s="39">
        <v>24107045</v>
      </c>
      <c r="C16" s="39" t="s">
        <v>32</v>
      </c>
      <c r="D16" s="39">
        <v>60</v>
      </c>
      <c r="E16" s="39">
        <v>0</v>
      </c>
      <c r="F16" s="39">
        <v>0</v>
      </c>
      <c r="G16" s="39">
        <v>60</v>
      </c>
      <c r="H16" s="39">
        <v>60</v>
      </c>
      <c r="I16" s="39">
        <v>11</v>
      </c>
      <c r="J16" s="50"/>
      <c r="K16" s="51"/>
      <c r="L16" s="51"/>
      <c r="M16" s="51"/>
      <c r="N16" s="52"/>
      <c r="O16" s="18"/>
      <c r="P16" s="18"/>
    </row>
    <row r="17" ht="84" customHeight="1" spans="1:16">
      <c r="A17" s="39">
        <v>14</v>
      </c>
      <c r="B17" s="39">
        <v>24107060</v>
      </c>
      <c r="C17" s="39" t="s">
        <v>36</v>
      </c>
      <c r="D17" s="39">
        <v>60</v>
      </c>
      <c r="E17" s="39">
        <v>0</v>
      </c>
      <c r="F17" s="39">
        <v>0</v>
      </c>
      <c r="G17" s="39">
        <v>60</v>
      </c>
      <c r="H17" s="39">
        <v>60</v>
      </c>
      <c r="I17" s="39">
        <v>11</v>
      </c>
      <c r="J17" s="50"/>
      <c r="K17" s="51"/>
      <c r="L17" s="51"/>
      <c r="M17" s="51"/>
      <c r="N17" s="52"/>
      <c r="O17" s="18"/>
      <c r="P17" s="18"/>
    </row>
    <row r="18" ht="84" customHeight="1" spans="1:16">
      <c r="A18" s="39">
        <v>15</v>
      </c>
      <c r="B18" s="39">
        <v>24107061</v>
      </c>
      <c r="C18" s="39" t="s">
        <v>33</v>
      </c>
      <c r="D18" s="39">
        <v>60</v>
      </c>
      <c r="E18" s="39">
        <v>0</v>
      </c>
      <c r="F18" s="39">
        <v>0</v>
      </c>
      <c r="G18" s="39">
        <v>60</v>
      </c>
      <c r="H18" s="39">
        <v>60</v>
      </c>
      <c r="I18" s="39">
        <v>11</v>
      </c>
      <c r="J18" s="50"/>
      <c r="K18" s="51"/>
      <c r="L18" s="51"/>
      <c r="M18" s="51"/>
      <c r="N18" s="52"/>
      <c r="O18" s="18"/>
      <c r="P18" s="18"/>
    </row>
    <row r="19" ht="84" customHeight="1" spans="1:16">
      <c r="A19" s="39">
        <v>16</v>
      </c>
      <c r="B19" s="39">
        <v>24107064</v>
      </c>
      <c r="C19" s="39" t="s">
        <v>30</v>
      </c>
      <c r="D19" s="39">
        <v>60</v>
      </c>
      <c r="E19" s="39">
        <v>0</v>
      </c>
      <c r="F19" s="39">
        <v>0</v>
      </c>
      <c r="G19" s="39">
        <v>60</v>
      </c>
      <c r="H19" s="39">
        <v>60</v>
      </c>
      <c r="I19" s="39">
        <v>11</v>
      </c>
      <c r="J19" s="50"/>
      <c r="K19" s="51"/>
      <c r="L19" s="51"/>
      <c r="M19" s="51"/>
      <c r="N19" s="52"/>
      <c r="O19" s="18"/>
      <c r="P19" s="18"/>
    </row>
    <row r="20" ht="45" customHeight="1" spans="1:16">
      <c r="G20" s="4"/>
      <c r="H20" s="4"/>
      <c r="I20" s="4"/>
      <c r="K20" s="34"/>
      <c r="L20" s="34"/>
      <c r="M20" s="34"/>
      <c r="N20" s="34"/>
    </row>
    <row r="21" ht="45" customHeight="1" spans="1:16">
      <c r="G21" s="4"/>
      <c r="H21" s="4"/>
      <c r="I21" s="4"/>
      <c r="K21" s="34"/>
      <c r="L21" s="34"/>
      <c r="M21" s="34"/>
      <c r="N21" s="34"/>
    </row>
    <row r="22" ht="45" customHeight="1" spans="1:16">
      <c r="D22" s="2" t="s">
        <v>38</v>
      </c>
      <c r="G22" s="4" t="s">
        <v>39</v>
      </c>
      <c r="H22" s="4"/>
      <c r="I22" s="4"/>
      <c r="K22" s="34"/>
      <c r="L22" s="34"/>
      <c r="M22" s="34"/>
      <c r="N22" s="34"/>
    </row>
  </sheetData>
  <autoFilter xmlns:etc="http://www.wps.cn/officeDocument/2017/etCustomData" ref="A3:P22" etc:filterBottomFollowUsedRange="0">
    <sortState ref="A3:P22">
      <sortCondition ref="I3:I16"/>
    </sortState>
    <extLst/>
  </autoFilter>
  <sortState ref="A3:P19">
    <sortCondition ref="H4" descending="1"/>
  </sortState>
  <mergeCells count="21">
    <mergeCell ref="A1:P1"/>
    <mergeCell ref="A2:B2"/>
    <mergeCell ref="J2:N2"/>
    <mergeCell ref="J3:N3"/>
    <mergeCell ref="J4:N4"/>
    <mergeCell ref="J5:N5"/>
    <mergeCell ref="J6:N6"/>
    <mergeCell ref="J7:N7"/>
    <mergeCell ref="J8:N8"/>
    <mergeCell ref="J9:N9"/>
    <mergeCell ref="J10:N10"/>
    <mergeCell ref="J11:N11"/>
    <mergeCell ref="J12:N12"/>
    <mergeCell ref="J13:N13"/>
    <mergeCell ref="J14:N14"/>
    <mergeCell ref="J15:N15"/>
    <mergeCell ref="J16:N16"/>
    <mergeCell ref="J17:N17"/>
    <mergeCell ref="J18:N18"/>
    <mergeCell ref="J19:N19"/>
    <mergeCell ref="J22:N22"/>
  </mergeCells>
  <pageMargins left="0.75" right="0.75" top="1" bottom="1" header="0.5" footer="1"/>
  <pageSetup paperSize="9" scale="38" fitToHeight="0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24"/>
  <sheetViews>
    <sheetView zoomScale="60" zoomScaleNormal="60" workbookViewId="0">
      <selection activeCell="F6" sqref="F6"/>
    </sheetView>
  </sheetViews>
  <sheetFormatPr defaultColWidth="8" defaultRowHeight="18.75"/>
  <cols>
    <col min="1" max="1" width="6.42222222222222" style="2" customWidth="1"/>
    <col min="2" max="2" width="10.7259259259259" style="2" customWidth="1"/>
    <col min="3" max="3" width="10.9111111111111" style="2" customWidth="1"/>
    <col min="4" max="5" width="19.5555555555556" style="2" customWidth="1"/>
    <col min="6" max="7" width="10.0074074074074" style="2" customWidth="1"/>
    <col min="8" max="8" width="14.1185185185185" style="2" customWidth="1"/>
    <col min="9" max="9" width="14.6666666666667" style="2" customWidth="1"/>
    <col min="10" max="10" width="12.3407407407407" style="2" customWidth="1"/>
    <col min="11" max="11" width="10.0074074074074" style="2" customWidth="1"/>
    <col min="12" max="12" width="5.67407407407407" style="2" customWidth="1"/>
    <col min="13" max="13" width="10.0074074074074" style="2" customWidth="1"/>
    <col min="14" max="14" width="67.4074074074074" style="2" customWidth="1"/>
    <col min="15" max="15" width="14.2592592592593" style="2" customWidth="1"/>
    <col min="16" max="16" width="16.6666666666667" style="2" customWidth="1"/>
    <col min="17" max="16384" width="8" style="2"/>
  </cols>
  <sheetData>
    <row r="1" ht="45" customHeight="1" spans="1:16">
      <c r="A1" s="3" t="s">
        <v>62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spans="1:16">
      <c r="A2" s="4" t="s">
        <v>1</v>
      </c>
      <c r="B2" s="4"/>
      <c r="C2" s="4"/>
      <c r="D2" s="4"/>
      <c r="J2" s="2" t="s">
        <v>2</v>
      </c>
    </row>
    <row r="3" s="1" customFormat="1" ht="42" customHeight="1" spans="1:16">
      <c r="A3" s="5" t="s">
        <v>3</v>
      </c>
      <c r="B3" s="5" t="s">
        <v>4</v>
      </c>
      <c r="C3" s="5" t="s">
        <v>5</v>
      </c>
      <c r="D3" s="5" t="s">
        <v>63</v>
      </c>
      <c r="E3" s="5" t="s">
        <v>64</v>
      </c>
      <c r="F3" s="5" t="s">
        <v>50</v>
      </c>
      <c r="G3" s="5" t="s">
        <v>43</v>
      </c>
      <c r="H3" s="6" t="s">
        <v>10</v>
      </c>
      <c r="I3" s="5" t="s">
        <v>65</v>
      </c>
      <c r="J3" s="7" t="s">
        <v>45</v>
      </c>
      <c r="K3" s="8"/>
      <c r="L3" s="8"/>
      <c r="M3" s="8"/>
      <c r="N3" s="9"/>
      <c r="O3" s="5" t="s">
        <v>17</v>
      </c>
      <c r="P3" s="5" t="s">
        <v>18</v>
      </c>
    </row>
    <row r="4" ht="221" customHeight="1" spans="1:16">
      <c r="A4" s="10">
        <v>1</v>
      </c>
      <c r="B4" s="10">
        <v>24107010</v>
      </c>
      <c r="C4" s="10" t="s">
        <v>19</v>
      </c>
      <c r="D4" s="10">
        <v>50</v>
      </c>
      <c r="E4" s="10">
        <v>50</v>
      </c>
      <c r="F4" s="10">
        <v>0</v>
      </c>
      <c r="G4" s="10">
        <v>100</v>
      </c>
      <c r="H4" s="10">
        <v>100</v>
      </c>
      <c r="I4" s="10">
        <v>1</v>
      </c>
      <c r="J4" s="11" t="s">
        <v>66</v>
      </c>
      <c r="K4" s="12"/>
      <c r="L4" s="12"/>
      <c r="M4" s="12"/>
      <c r="N4" s="13"/>
      <c r="O4" s="14"/>
      <c r="P4" s="14"/>
    </row>
    <row r="5" ht="148" customHeight="1" spans="1:16">
      <c r="A5" s="10"/>
      <c r="B5" s="10"/>
      <c r="C5" s="10"/>
      <c r="D5" s="10"/>
      <c r="E5" s="10"/>
      <c r="F5" s="10"/>
      <c r="G5" s="10"/>
      <c r="H5" s="10"/>
      <c r="I5" s="10"/>
      <c r="J5" s="15" t="s">
        <v>67</v>
      </c>
      <c r="K5" s="16"/>
      <c r="L5" s="16"/>
      <c r="M5" s="16"/>
      <c r="N5" s="17"/>
      <c r="O5" s="18"/>
      <c r="P5" s="18"/>
    </row>
    <row r="6" ht="217" customHeight="1" spans="1:16">
      <c r="A6" s="19">
        <v>2</v>
      </c>
      <c r="B6" s="19">
        <v>24107062</v>
      </c>
      <c r="C6" s="19" t="s">
        <v>23</v>
      </c>
      <c r="D6" s="20">
        <v>50</v>
      </c>
      <c r="E6" s="19">
        <v>48</v>
      </c>
      <c r="F6" s="19">
        <v>0</v>
      </c>
      <c r="G6" s="19">
        <v>98</v>
      </c>
      <c r="H6" s="19">
        <v>98</v>
      </c>
      <c r="I6" s="19">
        <v>2</v>
      </c>
      <c r="J6" s="11" t="s">
        <v>68</v>
      </c>
      <c r="K6" s="12"/>
      <c r="L6" s="12"/>
      <c r="M6" s="12"/>
      <c r="N6" s="13"/>
      <c r="O6" s="18"/>
      <c r="P6" s="18"/>
    </row>
    <row r="7" ht="256" customHeight="1" spans="1:16">
      <c r="A7" s="14">
        <v>3</v>
      </c>
      <c r="B7" s="14">
        <v>24107066</v>
      </c>
      <c r="C7" s="14" t="s">
        <v>22</v>
      </c>
      <c r="D7" s="14">
        <v>50</v>
      </c>
      <c r="E7" s="14">
        <v>25</v>
      </c>
      <c r="F7" s="14">
        <v>0</v>
      </c>
      <c r="G7" s="14">
        <v>75</v>
      </c>
      <c r="H7" s="14">
        <v>75</v>
      </c>
      <c r="I7" s="14">
        <v>3</v>
      </c>
      <c r="J7" s="11" t="s">
        <v>69</v>
      </c>
      <c r="K7" s="12"/>
      <c r="L7" s="12"/>
      <c r="M7" s="12"/>
      <c r="N7" s="13"/>
      <c r="O7" s="18"/>
      <c r="P7" s="18"/>
    </row>
    <row r="8" ht="183" customHeight="1" spans="1:16">
      <c r="A8" s="14">
        <v>4</v>
      </c>
      <c r="B8" s="14">
        <v>24107008</v>
      </c>
      <c r="C8" s="14" t="s">
        <v>25</v>
      </c>
      <c r="D8" s="14">
        <v>50</v>
      </c>
      <c r="E8" s="14">
        <v>20</v>
      </c>
      <c r="F8" s="14">
        <v>0</v>
      </c>
      <c r="G8" s="14">
        <v>70</v>
      </c>
      <c r="H8" s="14">
        <v>70</v>
      </c>
      <c r="I8" s="14">
        <v>4</v>
      </c>
      <c r="J8" s="11" t="s">
        <v>70</v>
      </c>
      <c r="K8" s="12"/>
      <c r="L8" s="12"/>
      <c r="M8" s="12"/>
      <c r="N8" s="13"/>
      <c r="O8" s="14"/>
      <c r="P8" s="14"/>
    </row>
    <row r="9" ht="71" customHeight="1" spans="1:16">
      <c r="A9" s="14">
        <v>5</v>
      </c>
      <c r="B9" s="14">
        <v>24107006</v>
      </c>
      <c r="C9" s="14" t="s">
        <v>27</v>
      </c>
      <c r="D9" s="14">
        <v>50</v>
      </c>
      <c r="E9" s="14">
        <v>8</v>
      </c>
      <c r="F9" s="14">
        <v>0</v>
      </c>
      <c r="G9" s="14">
        <v>58</v>
      </c>
      <c r="H9" s="14">
        <v>58</v>
      </c>
      <c r="I9" s="14">
        <v>5</v>
      </c>
      <c r="J9" s="11" t="s">
        <v>71</v>
      </c>
      <c r="K9" s="12"/>
      <c r="L9" s="12"/>
      <c r="M9" s="12"/>
      <c r="N9" s="13"/>
      <c r="O9" s="14"/>
      <c r="P9" s="14"/>
    </row>
    <row r="10" ht="77" customHeight="1" spans="1:16">
      <c r="A10" s="14">
        <v>6</v>
      </c>
      <c r="B10" s="14">
        <v>24107007</v>
      </c>
      <c r="C10" s="14" t="s">
        <v>26</v>
      </c>
      <c r="D10" s="14">
        <v>50</v>
      </c>
      <c r="E10" s="14">
        <v>7</v>
      </c>
      <c r="F10" s="14">
        <v>0</v>
      </c>
      <c r="G10" s="14">
        <v>57</v>
      </c>
      <c r="H10" s="14">
        <v>57</v>
      </c>
      <c r="I10" s="14">
        <v>6</v>
      </c>
      <c r="J10" s="11" t="s">
        <v>72</v>
      </c>
      <c r="K10" s="12"/>
      <c r="L10" s="12"/>
      <c r="M10" s="12"/>
      <c r="N10" s="13"/>
      <c r="O10" s="14"/>
      <c r="P10" s="14"/>
    </row>
    <row r="11" ht="47" customHeight="1" spans="1:16">
      <c r="A11" s="14">
        <v>7</v>
      </c>
      <c r="B11" s="14">
        <v>24107005</v>
      </c>
      <c r="C11" s="14" t="s">
        <v>31</v>
      </c>
      <c r="D11" s="14">
        <v>50</v>
      </c>
      <c r="E11" s="14">
        <v>6</v>
      </c>
      <c r="F11" s="14">
        <v>0</v>
      </c>
      <c r="G11" s="14">
        <v>56</v>
      </c>
      <c r="H11" s="14">
        <v>56</v>
      </c>
      <c r="I11" s="14">
        <v>7</v>
      </c>
      <c r="J11" s="21" t="s">
        <v>73</v>
      </c>
      <c r="K11" s="22"/>
      <c r="L11" s="22"/>
      <c r="M11" s="22"/>
      <c r="N11" s="23"/>
      <c r="O11" s="14"/>
      <c r="P11" s="14"/>
    </row>
    <row r="12" ht="47" customHeight="1" spans="1:16">
      <c r="A12" s="14">
        <v>8</v>
      </c>
      <c r="B12" s="14">
        <v>24107004</v>
      </c>
      <c r="C12" s="14" t="s">
        <v>29</v>
      </c>
      <c r="D12" s="14">
        <v>50</v>
      </c>
      <c r="E12" s="14">
        <v>0</v>
      </c>
      <c r="F12" s="14">
        <v>0</v>
      </c>
      <c r="G12" s="14">
        <v>50</v>
      </c>
      <c r="H12" s="14">
        <v>50</v>
      </c>
      <c r="I12" s="14">
        <v>8</v>
      </c>
      <c r="J12" s="24"/>
      <c r="K12" s="25"/>
      <c r="L12" s="25"/>
      <c r="M12" s="25"/>
      <c r="N12" s="26"/>
      <c r="O12" s="14"/>
      <c r="P12" s="14"/>
    </row>
    <row r="13" ht="41" customHeight="1" spans="1:16">
      <c r="A13" s="14">
        <v>9</v>
      </c>
      <c r="B13" s="14">
        <v>24107009</v>
      </c>
      <c r="C13" s="14" t="s">
        <v>28</v>
      </c>
      <c r="D13" s="14">
        <v>50</v>
      </c>
      <c r="E13" s="14">
        <v>0</v>
      </c>
      <c r="F13" s="14">
        <v>0</v>
      </c>
      <c r="G13" s="14">
        <v>50</v>
      </c>
      <c r="H13" s="14">
        <v>50</v>
      </c>
      <c r="I13" s="14">
        <v>8</v>
      </c>
      <c r="J13" s="27"/>
      <c r="K13" s="28"/>
      <c r="L13" s="28"/>
      <c r="M13" s="28"/>
      <c r="N13" s="29"/>
      <c r="O13" s="14"/>
      <c r="P13" s="14"/>
    </row>
    <row r="14" ht="43" customHeight="1" spans="1:16">
      <c r="A14" s="14">
        <v>10</v>
      </c>
      <c r="B14" s="14">
        <v>24107040</v>
      </c>
      <c r="C14" s="14" t="s">
        <v>37</v>
      </c>
      <c r="D14" s="14">
        <v>50</v>
      </c>
      <c r="E14" s="14">
        <v>0</v>
      </c>
      <c r="F14" s="14">
        <v>0</v>
      </c>
      <c r="G14" s="14">
        <v>50</v>
      </c>
      <c r="H14" s="14">
        <v>50</v>
      </c>
      <c r="I14" s="14">
        <v>8</v>
      </c>
      <c r="J14" s="24"/>
      <c r="K14" s="25"/>
      <c r="L14" s="25"/>
      <c r="M14" s="25"/>
      <c r="N14" s="26"/>
      <c r="O14" s="14"/>
      <c r="P14" s="14"/>
    </row>
    <row r="15" ht="40" customHeight="1" spans="1:16">
      <c r="A15" s="14">
        <v>11</v>
      </c>
      <c r="B15" s="14">
        <v>24107042</v>
      </c>
      <c r="C15" s="14" t="s">
        <v>24</v>
      </c>
      <c r="D15" s="14">
        <v>50</v>
      </c>
      <c r="E15" s="14">
        <v>0</v>
      </c>
      <c r="F15" s="14">
        <v>0</v>
      </c>
      <c r="G15" s="14">
        <v>50</v>
      </c>
      <c r="H15" s="14">
        <v>50</v>
      </c>
      <c r="I15" s="14">
        <v>8</v>
      </c>
      <c r="J15" s="27"/>
      <c r="K15" s="28"/>
      <c r="L15" s="28"/>
      <c r="M15" s="28"/>
      <c r="N15" s="29"/>
      <c r="O15" s="14"/>
      <c r="P15" s="14"/>
    </row>
    <row r="16" ht="44" customHeight="1" spans="1:16">
      <c r="A16" s="14">
        <v>12</v>
      </c>
      <c r="B16" s="14">
        <v>24107044</v>
      </c>
      <c r="C16" s="14" t="s">
        <v>35</v>
      </c>
      <c r="D16" s="14">
        <v>50</v>
      </c>
      <c r="E16" s="14">
        <v>0</v>
      </c>
      <c r="F16" s="14">
        <v>0</v>
      </c>
      <c r="G16" s="14">
        <v>50</v>
      </c>
      <c r="H16" s="14">
        <v>50</v>
      </c>
      <c r="I16" s="14">
        <v>8</v>
      </c>
      <c r="J16" s="24"/>
      <c r="K16" s="25"/>
      <c r="L16" s="25"/>
      <c r="M16" s="25"/>
      <c r="N16" s="26"/>
      <c r="O16" s="14"/>
      <c r="P16" s="14"/>
    </row>
    <row r="17" ht="45" customHeight="1" spans="1:16">
      <c r="A17" s="14">
        <v>13</v>
      </c>
      <c r="B17" s="14">
        <v>24107045</v>
      </c>
      <c r="C17" s="14" t="s">
        <v>32</v>
      </c>
      <c r="D17" s="14">
        <v>50</v>
      </c>
      <c r="E17" s="14">
        <v>0</v>
      </c>
      <c r="F17" s="14">
        <v>0</v>
      </c>
      <c r="G17" s="14">
        <v>50</v>
      </c>
      <c r="H17" s="14">
        <v>50</v>
      </c>
      <c r="I17" s="14">
        <v>8</v>
      </c>
      <c r="J17" s="24"/>
      <c r="K17" s="25"/>
      <c r="L17" s="25"/>
      <c r="M17" s="25"/>
      <c r="N17" s="26"/>
      <c r="O17" s="14"/>
      <c r="P17" s="14"/>
    </row>
    <row r="18" ht="38" customHeight="1" spans="1:16">
      <c r="A18" s="14">
        <v>14</v>
      </c>
      <c r="B18" s="14">
        <v>24107060</v>
      </c>
      <c r="C18" s="14" t="s">
        <v>36</v>
      </c>
      <c r="D18" s="14">
        <v>50</v>
      </c>
      <c r="E18" s="14">
        <v>0</v>
      </c>
      <c r="F18" s="14">
        <v>0</v>
      </c>
      <c r="G18" s="14">
        <v>50</v>
      </c>
      <c r="H18" s="14">
        <v>50</v>
      </c>
      <c r="I18" s="14">
        <v>8</v>
      </c>
      <c r="J18" s="24"/>
      <c r="K18" s="25"/>
      <c r="L18" s="25"/>
      <c r="M18" s="25"/>
      <c r="N18" s="26"/>
      <c r="O18" s="14"/>
      <c r="P18" s="14"/>
    </row>
    <row r="19" ht="38" customHeight="1" spans="1:16">
      <c r="A19" s="14">
        <v>15</v>
      </c>
      <c r="B19" s="14">
        <v>24107061</v>
      </c>
      <c r="C19" s="14" t="s">
        <v>33</v>
      </c>
      <c r="D19" s="14">
        <v>50</v>
      </c>
      <c r="E19" s="14">
        <v>0</v>
      </c>
      <c r="F19" s="14">
        <v>0</v>
      </c>
      <c r="G19" s="14">
        <v>50</v>
      </c>
      <c r="H19" s="14">
        <v>50</v>
      </c>
      <c r="I19" s="14">
        <v>8</v>
      </c>
      <c r="J19" s="30"/>
      <c r="K19" s="31"/>
      <c r="L19" s="31"/>
      <c r="M19" s="31"/>
      <c r="N19" s="32"/>
      <c r="O19" s="18"/>
      <c r="P19" s="18"/>
    </row>
    <row r="20" ht="34" customHeight="1" spans="1:16">
      <c r="A20" s="14">
        <v>16</v>
      </c>
      <c r="B20" s="14">
        <v>24107064</v>
      </c>
      <c r="C20" s="14" t="s">
        <v>30</v>
      </c>
      <c r="D20" s="14">
        <v>50</v>
      </c>
      <c r="E20" s="14">
        <v>0</v>
      </c>
      <c r="F20" s="14">
        <v>0</v>
      </c>
      <c r="G20" s="14">
        <v>50</v>
      </c>
      <c r="H20" s="14">
        <v>50</v>
      </c>
      <c r="I20" s="14">
        <v>8</v>
      </c>
      <c r="J20" s="30"/>
      <c r="K20" s="31"/>
      <c r="L20" s="31"/>
      <c r="M20" s="31"/>
      <c r="N20" s="32"/>
      <c r="O20" s="18"/>
      <c r="P20" s="18"/>
    </row>
    <row r="21" ht="45" customHeight="1" spans="1:16">
      <c r="A21" s="20"/>
      <c r="B21" s="20"/>
      <c r="C21" s="20"/>
      <c r="D21" s="2" t="s">
        <v>38</v>
      </c>
      <c r="G21" s="2" t="s">
        <v>39</v>
      </c>
    </row>
    <row r="22" spans="1:16">
      <c r="A22" s="33"/>
      <c r="B22" s="33"/>
      <c r="C22" s="33"/>
    </row>
    <row r="23" spans="1:16">
      <c r="A23" s="33"/>
      <c r="B23" s="33"/>
      <c r="C23" s="33"/>
    </row>
    <row r="24" spans="1:16">
      <c r="A24" s="33"/>
      <c r="B24" s="33"/>
      <c r="C24" s="33"/>
    </row>
  </sheetData>
  <autoFilter xmlns:etc="http://www.wps.cn/officeDocument/2017/etCustomData" ref="A3:P21" etc:filterBottomFollowUsedRange="0">
    <sortState ref="A3:P21">
      <sortCondition ref="H4" descending="1"/>
    </sortState>
    <extLst/>
  </autoFilter>
  <mergeCells count="30">
    <mergeCell ref="A1:P1"/>
    <mergeCell ref="A2:B2"/>
    <mergeCell ref="J2:N2"/>
    <mergeCell ref="J3:N3"/>
    <mergeCell ref="J4:N4"/>
    <mergeCell ref="J5:N5"/>
    <mergeCell ref="J6:N6"/>
    <mergeCell ref="J7:N7"/>
    <mergeCell ref="J8:N8"/>
    <mergeCell ref="J9:N9"/>
    <mergeCell ref="J10:N10"/>
    <mergeCell ref="J11:N11"/>
    <mergeCell ref="J12:N12"/>
    <mergeCell ref="J13:N13"/>
    <mergeCell ref="J14:N14"/>
    <mergeCell ref="J15:N15"/>
    <mergeCell ref="J16:N16"/>
    <mergeCell ref="J17:N17"/>
    <mergeCell ref="J18:N18"/>
    <mergeCell ref="J19:N19"/>
    <mergeCell ref="J20:N20"/>
    <mergeCell ref="A4:A5"/>
    <mergeCell ref="B4:B5"/>
    <mergeCell ref="C4:C5"/>
    <mergeCell ref="D4:D5"/>
    <mergeCell ref="E4:E5"/>
    <mergeCell ref="F4:F5"/>
    <mergeCell ref="G4:G5"/>
    <mergeCell ref="H4:H5"/>
    <mergeCell ref="I4:I5"/>
  </mergeCells>
  <pageMargins left="0.75" right="0.75" top="1" bottom="1" header="0.5" footer="1"/>
  <pageSetup paperSize="9" scale="44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WWO_wpscloud_20260819174756-ed9259823c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综合素质测评成绩</vt:lpstr>
      <vt:lpstr>智育测评</vt:lpstr>
      <vt:lpstr>德育测评</vt:lpstr>
      <vt:lpstr>文体测评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蓝天白云</cp:lastModifiedBy>
  <cp:revision>0</cp:revision>
  <dcterms:created xsi:type="dcterms:W3CDTF">2026-09-10T04:23:00Z</dcterms:created>
  <dcterms:modified xsi:type="dcterms:W3CDTF">2026-09-13T08:21:02Z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BC78A4028D064D23BF805CD760A5DD5D_13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0</vt:i4>
  </property>
</Properties>
</file>