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Desktop\2025-2026学年 2024级本科生综合素质测评结果\可编辑版\"/>
    </mc:Choice>
  </mc:AlternateContent>
  <bookViews>
    <workbookView windowWidth="27945" windowHeight="12375" activeTab="3"/>
  </bookViews>
  <sheets>
    <sheet name="综合素质测评成绩" sheetId="2" r:id="rId1"/>
    <sheet name="智育测评" sheetId="3" r:id="rId2"/>
    <sheet name="德育测评" sheetId="4" r:id="rId3"/>
    <sheet name="文体测评" sheetId="5" r:id="rId4"/>
  </sheets>
  <definedNames>
    <definedName name="_xlnm._FilterDatabase" localSheetId="0" hidden="1">综合素质测评成绩!$A$3:$P$13</definedName>
    <definedName name="_xlnm._FilterDatabase" localSheetId="1" hidden="1">智育测评!$A$3:$O$13</definedName>
    <definedName name="_xlnm._FilterDatabase" localSheetId="2" hidden="1">德育测评!$A$3:$P$13</definedName>
    <definedName name="_xlnm._FilterDatabase" localSheetId="3" hidden="1">文体测评!$A$3:$P$13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<sst xmlns="http://schemas.openxmlformats.org/spreadsheetml/2006/main" count="152" uniqueCount="57">
  <si>
    <t>音乐学院2024级音乐表演（西洋管弦）专业本科学生2025-2026学年 综合素质测评结果</t>
  </si>
  <si>
    <t>（学院盖章）</t>
  </si>
  <si>
    <t>2026.9.10</t>
  </si>
  <si>
    <t>序号</t>
  </si>
  <si>
    <t>学号</t>
  </si>
  <si>
    <t>姓名</t>
  </si>
  <si>
    <t>智育测评得分</t>
  </si>
  <si>
    <t>智育排名</t>
  </si>
  <si>
    <t>德育测评得分</t>
  </si>
  <si>
    <t>德育排名</t>
  </si>
  <si>
    <t>文体测评得分</t>
  </si>
  <si>
    <t>文体排名</t>
  </si>
  <si>
    <t>综合素质测评总分</t>
  </si>
  <si>
    <t>综合素质测评排名</t>
  </si>
  <si>
    <t>绩点</t>
  </si>
  <si>
    <t>四级成绩</t>
  </si>
  <si>
    <t>是否有挂科</t>
  </si>
  <si>
    <t>本人签字</t>
  </si>
  <si>
    <t>备注</t>
  </si>
  <si>
    <t>徐佳惠</t>
  </si>
  <si>
    <t>不做要求</t>
  </si>
  <si>
    <t>否</t>
  </si>
  <si>
    <t>王亦然</t>
  </si>
  <si>
    <t>张佳宁</t>
  </si>
  <si>
    <t>安紫靖</t>
  </si>
  <si>
    <t>是</t>
  </si>
  <si>
    <t>李牧龙</t>
  </si>
  <si>
    <t>郑淇幻</t>
  </si>
  <si>
    <t>马艺哲</t>
  </si>
  <si>
    <t>郭炜宸</t>
  </si>
  <si>
    <t>胡贵晨</t>
  </si>
  <si>
    <t>辅导员：</t>
  </si>
  <si>
    <t>院综合素质测评工作领导小组组长：</t>
  </si>
  <si>
    <t>音乐学院2024级音乐表演（西洋管弦）专业本科学生2025-2026学年 智育测评成绩</t>
  </si>
  <si>
    <t>基础分（学分加权平均分）</t>
  </si>
  <si>
    <r>
      <rPr>
        <b/>
        <sz val="14"/>
        <color theme="1"/>
        <rFont val="宋体"/>
        <charset val="134"/>
        <scheme val="minor"/>
      </rPr>
      <t xml:space="preserve">奖励分
</t>
    </r>
    <r>
      <rPr>
        <b/>
        <sz val="14"/>
        <color rgb="FFFF0000"/>
        <rFont val="宋体"/>
        <charset val="134"/>
        <scheme val="minor"/>
      </rPr>
      <t>(满分10分）</t>
    </r>
  </si>
  <si>
    <t>总分</t>
  </si>
  <si>
    <t>智育测评排名</t>
  </si>
  <si>
    <t>奖励分、扣分明细</t>
  </si>
  <si>
    <t>无</t>
  </si>
  <si>
    <t>辅导员：赵真艺</t>
  </si>
  <si>
    <t>音乐学院2024级音乐表演（西洋管弦）专业本科学生2025-2026学年 德育测评成绩</t>
  </si>
  <si>
    <t>基础分（满分60）</t>
  </si>
  <si>
    <t>奖励分（满分40）</t>
  </si>
  <si>
    <t>扣分</t>
  </si>
  <si>
    <t>德育测评排名</t>
  </si>
  <si>
    <t>沈阳师范大学音乐学院2024级音乐学院表演二班班长（沈阳师范大学音乐学院，2025年9月）+4</t>
  </si>
  <si>
    <t>1.2026年沈阳师范大学寒假“三下乡”社会实践活动（沈阳师范大学团委，2026年2月）+0.5
2.2026年沈阳师范大学暑假“三下乡”社会实践活动（沈阳师范大学团委2026年8月）+0.5</t>
  </si>
  <si>
    <t>旷课（沈阳师范大学音乐学院，2026年3月）-2</t>
  </si>
  <si>
    <t>音乐学院2024级音乐表演（西洋管弦）专业本科学生2025-2026学年 文体测评成绩</t>
  </si>
  <si>
    <t>2026.9.1</t>
  </si>
  <si>
    <t>基础分（满分50）</t>
  </si>
  <si>
    <t>奖励分（满分50）</t>
  </si>
  <si>
    <t>文体测评排名</t>
  </si>
  <si>
    <t>1.2026第三届中国国际青少年音乐比赛辽宁赛区一等奖（中国国际青少年音乐比赛组委会，2025年11月）+10</t>
  </si>
  <si>
    <t>1.2026年“5•25” 大学生心理健康宣传教育月活动之“指尖传心，治愈同行”心理团体手语操比赛校级二等奖（沈阳师范大学心理健康发展指导中心，2026年5月）+8</t>
  </si>
  <si>
    <t>1.2026第三届中国国际青少年音乐比赛辽宁赛区三等奖（中国国际青少年音乐比赛组委会，2025年11月）+6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</si>
</sst>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zoomScale="60" zoomScaleNormal="60" workbookViewId="0">
      <selection activeCell="H32" sqref="H32"/>
    </sheetView>
  </sheetViews>
  <sheetFormatPr defaultColWidth="8" defaultRowHeight="18.75"/>
  <cols>
    <col min="1" max="1" width="7.00740740740741" style="2"/>
    <col min="2" max="2" width="11.162962962963" style="2" customWidth="1"/>
    <col min="3" max="3" width="10" style="2" customWidth="1"/>
    <col min="4" max="4" width="15.4518518518519" style="2" customWidth="1"/>
    <col min="5" max="5" width="10.0074074074074" style="2" customWidth="1"/>
    <col min="6" max="6" width="15.4518518518519" style="2" customWidth="1"/>
    <col min="7" max="7" width="10.0074074074074" style="2" customWidth="1"/>
    <col min="8" max="8" width="15.4518518518519" style="2" customWidth="1"/>
    <col min="9" max="9" width="10.0074074074074" style="2" customWidth="1"/>
    <col min="10" max="10" width="53.5185185185185" style="2" customWidth="1"/>
    <col min="11" max="11" width="19.4518518518519" style="2" customWidth="1"/>
    <col min="12" max="12" width="5.67407407407407" style="2" customWidth="1"/>
    <col min="13" max="13" width="10.0074074074074" style="2" customWidth="1"/>
    <col min="14" max="14" width="12.3407407407407" style="2" customWidth="1"/>
    <col min="15" max="15" width="10.0074074074074" style="2" customWidth="1"/>
    <col min="16" max="16" width="5.67407407407407" style="2" customWidth="1"/>
    <col min="17" max="16384" width="8" style="2"/>
  </cols>
  <sheetData>
    <row r="1" ht="48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>
      <c r="A2" s="4" t="s">
        <v>1</v>
      </c>
      <c r="B2" s="4"/>
      <c r="K2" s="2" t="s">
        <v>2</v>
      </c>
    </row>
    <row r="3" s="24" customFormat="1" ht="45" customHeight="1" spans="1:1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15</v>
      </c>
      <c r="N3" s="5" t="s">
        <v>16</v>
      </c>
      <c r="O3" s="5" t="s">
        <v>17</v>
      </c>
      <c r="P3" s="5" t="s">
        <v>18</v>
      </c>
    </row>
    <row r="4" ht="43" customHeight="1" spans="1:16">
      <c r="A4" s="10">
        <v>1</v>
      </c>
      <c r="B4" s="10">
        <v>24107069</v>
      </c>
      <c r="C4" s="10" t="s">
        <v>19</v>
      </c>
      <c r="D4" s="10">
        <v>84.29</v>
      </c>
      <c r="E4" s="10">
        <v>1</v>
      </c>
      <c r="F4" s="10">
        <v>61</v>
      </c>
      <c r="G4" s="10">
        <v>2</v>
      </c>
      <c r="H4" s="10">
        <v>56</v>
      </c>
      <c r="I4" s="10">
        <v>4</v>
      </c>
      <c r="J4" s="23">
        <f t="shared" ref="J4:J12" si="0">D4*0.7+F4*0.2+H4*0.1</f>
        <v>76.803</v>
      </c>
      <c r="K4" s="10">
        <v>1</v>
      </c>
      <c r="L4" s="10">
        <v>3.13</v>
      </c>
      <c r="M4" s="10" t="s">
        <v>20</v>
      </c>
      <c r="N4" s="10" t="s">
        <v>21</v>
      </c>
      <c r="O4" s="10"/>
      <c r="P4" s="10"/>
    </row>
    <row r="5" ht="43" customHeight="1" spans="1:16">
      <c r="A5" s="10">
        <v>2</v>
      </c>
      <c r="B5" s="10">
        <v>24107031</v>
      </c>
      <c r="C5" s="10" t="s">
        <v>22</v>
      </c>
      <c r="D5" s="23">
        <v>84.1</v>
      </c>
      <c r="E5" s="10">
        <v>2</v>
      </c>
      <c r="F5" s="10">
        <v>60</v>
      </c>
      <c r="G5" s="10">
        <v>3</v>
      </c>
      <c r="H5" s="10">
        <v>60</v>
      </c>
      <c r="I5" s="10">
        <v>1</v>
      </c>
      <c r="J5" s="23">
        <f t="shared" si="0"/>
        <v>76.87</v>
      </c>
      <c r="K5" s="10">
        <v>2</v>
      </c>
      <c r="L5" s="10">
        <v>2.95</v>
      </c>
      <c r="M5" s="10" t="s">
        <v>20</v>
      </c>
      <c r="N5" s="10" t="s">
        <v>21</v>
      </c>
      <c r="O5" s="10"/>
      <c r="P5" s="10"/>
    </row>
    <row r="6" ht="43" customHeight="1" spans="1:16">
      <c r="A6" s="10">
        <v>3</v>
      </c>
      <c r="B6" s="10">
        <v>24107056</v>
      </c>
      <c r="C6" s="10" t="s">
        <v>23</v>
      </c>
      <c r="D6" s="10">
        <v>83.82</v>
      </c>
      <c r="E6" s="10">
        <v>3</v>
      </c>
      <c r="F6" s="10">
        <v>60</v>
      </c>
      <c r="G6" s="10">
        <v>3</v>
      </c>
      <c r="H6" s="10">
        <v>56</v>
      </c>
      <c r="I6" s="10">
        <v>4</v>
      </c>
      <c r="J6" s="23">
        <f t="shared" si="0"/>
        <v>76.274</v>
      </c>
      <c r="K6" s="10">
        <v>3</v>
      </c>
      <c r="L6" s="10">
        <v>3.11</v>
      </c>
      <c r="M6" s="10" t="s">
        <v>20</v>
      </c>
      <c r="N6" s="10" t="s">
        <v>21</v>
      </c>
      <c r="O6" s="10"/>
      <c r="P6" s="10"/>
    </row>
    <row r="7" ht="43" customHeight="1" spans="1:16">
      <c r="A7" s="10">
        <v>4</v>
      </c>
      <c r="B7" s="10">
        <v>24107054</v>
      </c>
      <c r="C7" s="10" t="s">
        <v>24</v>
      </c>
      <c r="D7" s="10">
        <v>79.28</v>
      </c>
      <c r="E7" s="10">
        <v>4</v>
      </c>
      <c r="F7" s="10">
        <v>60</v>
      </c>
      <c r="G7" s="10">
        <v>3</v>
      </c>
      <c r="H7" s="10">
        <v>60</v>
      </c>
      <c r="I7" s="10">
        <v>1</v>
      </c>
      <c r="J7" s="23">
        <f t="shared" si="0"/>
        <v>73.496</v>
      </c>
      <c r="K7" s="10">
        <v>4</v>
      </c>
      <c r="L7" s="10">
        <v>2.71</v>
      </c>
      <c r="M7" s="10" t="s">
        <v>20</v>
      </c>
      <c r="N7" s="10" t="s">
        <v>25</v>
      </c>
      <c r="O7" s="10"/>
      <c r="P7" s="10"/>
    </row>
    <row r="8" ht="43" customHeight="1" spans="1:16">
      <c r="A8" s="10">
        <v>5</v>
      </c>
      <c r="B8" s="10">
        <v>24107050</v>
      </c>
      <c r="C8" s="10" t="s">
        <v>26</v>
      </c>
      <c r="D8" s="10">
        <v>77.21</v>
      </c>
      <c r="E8" s="10">
        <v>5</v>
      </c>
      <c r="F8" s="10">
        <v>60</v>
      </c>
      <c r="G8" s="10">
        <v>3</v>
      </c>
      <c r="H8" s="10">
        <v>50</v>
      </c>
      <c r="I8" s="10">
        <v>6</v>
      </c>
      <c r="J8" s="23">
        <f t="shared" si="0"/>
        <v>71.047</v>
      </c>
      <c r="K8" s="10">
        <v>5</v>
      </c>
      <c r="L8" s="10">
        <v>2.51</v>
      </c>
      <c r="M8" s="10" t="s">
        <v>20</v>
      </c>
      <c r="N8" s="10" t="s">
        <v>25</v>
      </c>
      <c r="O8" s="10"/>
      <c r="P8" s="10"/>
    </row>
    <row r="9" ht="43" customHeight="1" spans="1:16">
      <c r="A9" s="10">
        <v>6</v>
      </c>
      <c r="B9" s="10">
        <v>24107052</v>
      </c>
      <c r="C9" s="10" t="s">
        <v>27</v>
      </c>
      <c r="D9" s="10">
        <v>75.43</v>
      </c>
      <c r="E9" s="10">
        <v>6</v>
      </c>
      <c r="F9" s="10">
        <v>58</v>
      </c>
      <c r="G9" s="10">
        <v>8</v>
      </c>
      <c r="H9" s="10">
        <v>50</v>
      </c>
      <c r="I9" s="10">
        <v>6</v>
      </c>
      <c r="J9" s="23">
        <f t="shared" si="0"/>
        <v>69.401</v>
      </c>
      <c r="K9" s="10">
        <v>6</v>
      </c>
      <c r="L9" s="10">
        <v>1.98</v>
      </c>
      <c r="M9" s="10" t="s">
        <v>20</v>
      </c>
      <c r="N9" s="10" t="s">
        <v>25</v>
      </c>
      <c r="O9" s="10"/>
      <c r="P9" s="10"/>
    </row>
    <row r="10" ht="43" customHeight="1" spans="1:16">
      <c r="A10" s="10">
        <v>7</v>
      </c>
      <c r="B10" s="10">
        <v>24107053</v>
      </c>
      <c r="C10" s="10" t="s">
        <v>28</v>
      </c>
      <c r="D10" s="10">
        <v>70.07</v>
      </c>
      <c r="E10" s="10">
        <v>8</v>
      </c>
      <c r="F10" s="10">
        <v>64</v>
      </c>
      <c r="G10" s="10">
        <v>1</v>
      </c>
      <c r="H10" s="10">
        <v>58</v>
      </c>
      <c r="I10" s="10">
        <v>3</v>
      </c>
      <c r="J10" s="23">
        <f t="shared" si="0"/>
        <v>67.649</v>
      </c>
      <c r="K10" s="10">
        <v>7</v>
      </c>
      <c r="L10" s="10">
        <v>1.81</v>
      </c>
      <c r="M10" s="10" t="s">
        <v>20</v>
      </c>
      <c r="N10" s="10" t="s">
        <v>25</v>
      </c>
      <c r="O10" s="10"/>
      <c r="P10" s="10"/>
    </row>
    <row r="11" ht="43" customHeight="1" spans="1:16">
      <c r="A11" s="10">
        <v>8</v>
      </c>
      <c r="B11" s="10">
        <v>24107051</v>
      </c>
      <c r="C11" s="10" t="s">
        <v>29</v>
      </c>
      <c r="D11" s="10">
        <v>72.31</v>
      </c>
      <c r="E11" s="10">
        <v>7</v>
      </c>
      <c r="F11" s="10">
        <v>60</v>
      </c>
      <c r="G11" s="10">
        <v>3</v>
      </c>
      <c r="H11" s="10">
        <v>50</v>
      </c>
      <c r="I11" s="10">
        <v>6</v>
      </c>
      <c r="J11" s="23">
        <f t="shared" si="0"/>
        <v>67.617</v>
      </c>
      <c r="K11" s="10">
        <v>8</v>
      </c>
      <c r="L11" s="10">
        <v>2.04</v>
      </c>
      <c r="M11" s="10" t="s">
        <v>20</v>
      </c>
      <c r="N11" s="10" t="s">
        <v>25</v>
      </c>
      <c r="O11" s="10"/>
      <c r="P11" s="10"/>
    </row>
    <row r="12" ht="43" customHeight="1" spans="1:16">
      <c r="A12" s="10">
        <v>9</v>
      </c>
      <c r="B12" s="10">
        <v>24107049</v>
      </c>
      <c r="C12" s="10" t="s">
        <v>30</v>
      </c>
      <c r="D12" s="10">
        <v>66.61</v>
      </c>
      <c r="E12" s="10">
        <v>9</v>
      </c>
      <c r="F12" s="10">
        <v>58</v>
      </c>
      <c r="G12" s="10">
        <v>8</v>
      </c>
      <c r="H12" s="10">
        <v>50</v>
      </c>
      <c r="I12" s="10">
        <v>6</v>
      </c>
      <c r="J12" s="23">
        <f t="shared" si="0"/>
        <v>63.227</v>
      </c>
      <c r="K12" s="10">
        <v>9</v>
      </c>
      <c r="L12" s="10">
        <v>1.83</v>
      </c>
      <c r="M12" s="10" t="s">
        <v>20</v>
      </c>
      <c r="N12" s="10" t="s">
        <v>25</v>
      </c>
      <c r="O12" s="10"/>
      <c r="P12" s="10"/>
    </row>
    <row r="13" ht="45" customHeight="1" spans="1:16">
      <c r="D13" s="2" t="s">
        <v>31</v>
      </c>
      <c r="G13" s="2" t="s">
        <v>32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3:P13" etc:filterBottomFollowUsedRange="0">
    <sortState ref="A3:P13">
      <sortCondition ref="K3:K16"/>
    </sortState>
    <extLst/>
  </autoFilter>
  <sortState ref="A4:P12">
    <sortCondition ref="J4:J12" descending="1"/>
  </sortState>
  <mergeCells count="2">
    <mergeCell ref="A1:P1"/>
    <mergeCell ref="A2:B2"/>
  </mergeCells>
  <pageMargins left="0.75" right="0.75" top="1" bottom="1" header="0.5" footer="0.5"/>
  <pageSetup paperSize="9" scale="5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3"/>
  <sheetViews>
    <sheetView zoomScale="50" zoomScaleNormal="50" workbookViewId="0">
      <selection activeCell="F35" sqref="F35"/>
    </sheetView>
  </sheetViews>
  <sheetFormatPr defaultColWidth="8" defaultRowHeight="18.75"/>
  <cols>
    <col min="1" max="1" width="5.67407407407407" style="2"/>
    <col min="2" max="2" width="12.362962962963" style="2" customWidth="1"/>
    <col min="3" max="3" width="15.5259259259259" style="2" customWidth="1"/>
    <col min="4" max="4" width="32.7925925925926" style="2" customWidth="1"/>
    <col min="5" max="5" width="25.5333333333333" style="2" customWidth="1"/>
    <col min="6" max="6" width="7.40740740740741" style="2" customWidth="1"/>
    <col min="7" max="7" width="17.5481481481481" style="2" customWidth="1"/>
    <col min="8" max="8" width="16.7925925925926" style="2" customWidth="1"/>
    <col min="9" max="9" width="12.3407407407407" style="2" customWidth="1"/>
    <col min="10" max="10" width="10.0074074074074" style="2" customWidth="1"/>
    <col min="11" max="11" width="5.67407407407407" style="2" customWidth="1"/>
    <col min="12" max="12" width="10.0074074074074" style="2" customWidth="1"/>
    <col min="13" max="13" width="19.2296296296296" style="2" customWidth="1"/>
    <col min="14" max="14" width="10.0074074074074" style="2" customWidth="1"/>
    <col min="15" max="15" width="5.67407407407407" style="2" customWidth="1"/>
    <col min="16" max="16384" width="8" style="2"/>
  </cols>
  <sheetData>
    <row r="1" ht="47" customHeight="1" spans="1:15">
      <c r="A1" s="3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4"/>
      <c r="C2" s="4"/>
      <c r="D2" s="4"/>
      <c r="I2" s="2" t="s">
        <v>2</v>
      </c>
    </row>
    <row r="3" s="1" customFormat="1" ht="48" customHeight="1" spans="1:15">
      <c r="A3" s="5" t="s">
        <v>3</v>
      </c>
      <c r="B3" s="5" t="s">
        <v>4</v>
      </c>
      <c r="C3" s="5" t="s">
        <v>5</v>
      </c>
      <c r="D3" s="5" t="s">
        <v>34</v>
      </c>
      <c r="E3" s="6" t="s">
        <v>35</v>
      </c>
      <c r="F3" s="5" t="s">
        <v>36</v>
      </c>
      <c r="G3" s="6" t="s">
        <v>6</v>
      </c>
      <c r="H3" s="5" t="s">
        <v>37</v>
      </c>
      <c r="I3" s="7" t="s">
        <v>38</v>
      </c>
      <c r="J3" s="8"/>
      <c r="K3" s="8"/>
      <c r="L3" s="8"/>
      <c r="M3" s="9"/>
      <c r="N3" s="5" t="s">
        <v>17</v>
      </c>
      <c r="O3" s="5" t="s">
        <v>18</v>
      </c>
    </row>
    <row r="4" ht="35" customHeight="1" spans="1:15">
      <c r="A4" s="10">
        <v>1</v>
      </c>
      <c r="B4" s="10">
        <v>24107069</v>
      </c>
      <c r="C4" s="10" t="s">
        <v>19</v>
      </c>
      <c r="D4" s="22">
        <v>84.29</v>
      </c>
      <c r="E4" s="10">
        <v>0</v>
      </c>
      <c r="F4" s="10">
        <v>84.29</v>
      </c>
      <c r="G4" s="10">
        <v>84.29</v>
      </c>
      <c r="H4" s="10">
        <v>1</v>
      </c>
      <c r="I4" s="14" t="s">
        <v>39</v>
      </c>
      <c r="J4" s="15"/>
      <c r="K4" s="15"/>
      <c r="L4" s="15"/>
      <c r="M4" s="16"/>
      <c r="N4" s="10"/>
      <c r="O4" s="10"/>
    </row>
    <row r="5" ht="34" customHeight="1" spans="1:15">
      <c r="A5" s="10">
        <v>2</v>
      </c>
      <c r="B5" s="10">
        <v>24107031</v>
      </c>
      <c r="C5" s="10" t="s">
        <v>22</v>
      </c>
      <c r="D5" s="23">
        <v>84.1</v>
      </c>
      <c r="E5" s="10">
        <v>0</v>
      </c>
      <c r="F5" s="23">
        <v>84.1</v>
      </c>
      <c r="G5" s="23">
        <v>84.1</v>
      </c>
      <c r="H5" s="10">
        <v>2</v>
      </c>
      <c r="I5" s="14" t="s">
        <v>39</v>
      </c>
      <c r="J5" s="15"/>
      <c r="K5" s="15"/>
      <c r="L5" s="15"/>
      <c r="M5" s="16"/>
      <c r="N5" s="10"/>
      <c r="O5" s="10"/>
    </row>
    <row r="6" ht="35" customHeight="1" spans="1:15">
      <c r="A6" s="10">
        <v>3</v>
      </c>
      <c r="B6" s="10">
        <v>24107056</v>
      </c>
      <c r="C6" s="10" t="s">
        <v>23</v>
      </c>
      <c r="D6" s="22">
        <v>83.82</v>
      </c>
      <c r="E6" s="10">
        <v>0</v>
      </c>
      <c r="F6" s="10">
        <v>83.82</v>
      </c>
      <c r="G6" s="10">
        <v>83.82</v>
      </c>
      <c r="H6" s="10">
        <v>3</v>
      </c>
      <c r="I6" s="14" t="s">
        <v>39</v>
      </c>
      <c r="J6" s="15"/>
      <c r="K6" s="15"/>
      <c r="L6" s="15"/>
      <c r="M6" s="16"/>
      <c r="N6" s="10"/>
      <c r="O6" s="10"/>
    </row>
    <row r="7" ht="35" customHeight="1" spans="1:15">
      <c r="A7" s="10">
        <v>4</v>
      </c>
      <c r="B7" s="10">
        <v>24107054</v>
      </c>
      <c r="C7" s="10" t="s">
        <v>24</v>
      </c>
      <c r="D7" s="22">
        <v>79.28</v>
      </c>
      <c r="E7" s="10">
        <v>0</v>
      </c>
      <c r="F7" s="10">
        <v>79.28</v>
      </c>
      <c r="G7" s="10">
        <v>79.28</v>
      </c>
      <c r="H7" s="10">
        <v>4</v>
      </c>
      <c r="I7" s="14" t="s">
        <v>39</v>
      </c>
      <c r="J7" s="15"/>
      <c r="K7" s="15"/>
      <c r="L7" s="15"/>
      <c r="M7" s="16"/>
      <c r="N7" s="10"/>
      <c r="O7" s="10"/>
    </row>
    <row r="8" ht="41" customHeight="1" spans="1:15">
      <c r="A8" s="10">
        <v>5</v>
      </c>
      <c r="B8" s="10">
        <v>24107050</v>
      </c>
      <c r="C8" s="10" t="s">
        <v>26</v>
      </c>
      <c r="D8" s="22">
        <v>77.21</v>
      </c>
      <c r="E8" s="10">
        <v>0</v>
      </c>
      <c r="F8" s="10">
        <v>77.21</v>
      </c>
      <c r="G8" s="10">
        <v>77.21</v>
      </c>
      <c r="H8" s="10">
        <v>5</v>
      </c>
      <c r="I8" s="14" t="s">
        <v>39</v>
      </c>
      <c r="J8" s="15"/>
      <c r="K8" s="15"/>
      <c r="L8" s="15"/>
      <c r="M8" s="16"/>
      <c r="N8" s="10"/>
      <c r="O8" s="10"/>
    </row>
    <row r="9" ht="35" customHeight="1" spans="1:15">
      <c r="A9" s="10">
        <v>6</v>
      </c>
      <c r="B9" s="10">
        <v>24107052</v>
      </c>
      <c r="C9" s="10" t="s">
        <v>27</v>
      </c>
      <c r="D9" s="22">
        <v>75.43</v>
      </c>
      <c r="E9" s="10">
        <v>0</v>
      </c>
      <c r="F9" s="10">
        <v>75.43</v>
      </c>
      <c r="G9" s="10">
        <v>75.43</v>
      </c>
      <c r="H9" s="10">
        <v>6</v>
      </c>
      <c r="I9" s="14" t="s">
        <v>39</v>
      </c>
      <c r="J9" s="15"/>
      <c r="K9" s="15"/>
      <c r="L9" s="15"/>
      <c r="M9" s="16"/>
      <c r="N9" s="10"/>
      <c r="O9" s="10"/>
    </row>
    <row r="10" ht="37" customHeight="1" spans="1:15">
      <c r="A10" s="10">
        <v>7</v>
      </c>
      <c r="B10" s="10">
        <v>24107051</v>
      </c>
      <c r="C10" s="10" t="s">
        <v>29</v>
      </c>
      <c r="D10" s="22">
        <v>72.31</v>
      </c>
      <c r="E10" s="10">
        <v>0</v>
      </c>
      <c r="F10" s="10">
        <v>72.31</v>
      </c>
      <c r="G10" s="10">
        <v>72.31</v>
      </c>
      <c r="H10" s="10">
        <v>7</v>
      </c>
      <c r="I10" s="14" t="s">
        <v>39</v>
      </c>
      <c r="J10" s="15"/>
      <c r="K10" s="15"/>
      <c r="L10" s="15"/>
      <c r="M10" s="16"/>
      <c r="N10" s="10"/>
      <c r="O10" s="10"/>
    </row>
    <row r="11" ht="35" customHeight="1" spans="1:15">
      <c r="A11" s="10">
        <v>8</v>
      </c>
      <c r="B11" s="10">
        <v>24107053</v>
      </c>
      <c r="C11" s="10" t="s">
        <v>28</v>
      </c>
      <c r="D11" s="22">
        <v>70.07</v>
      </c>
      <c r="E11" s="10">
        <v>0</v>
      </c>
      <c r="F11" s="10">
        <v>70.07</v>
      </c>
      <c r="G11" s="10">
        <v>70.07</v>
      </c>
      <c r="H11" s="10">
        <v>8</v>
      </c>
      <c r="I11" s="14" t="s">
        <v>39</v>
      </c>
      <c r="J11" s="15"/>
      <c r="K11" s="15"/>
      <c r="L11" s="15"/>
      <c r="M11" s="16"/>
      <c r="N11" s="10"/>
      <c r="O11" s="10"/>
    </row>
    <row r="12" ht="35" customHeight="1" spans="1:15">
      <c r="A12" s="10">
        <v>9</v>
      </c>
      <c r="B12" s="10">
        <v>24107049</v>
      </c>
      <c r="C12" s="10" t="s">
        <v>30</v>
      </c>
      <c r="D12" s="22">
        <v>66.61</v>
      </c>
      <c r="E12" s="10">
        <v>0</v>
      </c>
      <c r="F12" s="10">
        <v>66.61</v>
      </c>
      <c r="G12" s="10">
        <v>66.61</v>
      </c>
      <c r="H12" s="10">
        <v>9</v>
      </c>
      <c r="I12" s="14" t="s">
        <v>39</v>
      </c>
      <c r="J12" s="15"/>
      <c r="K12" s="15"/>
      <c r="L12" s="15"/>
      <c r="M12" s="16"/>
      <c r="N12" s="10"/>
      <c r="O12" s="10"/>
    </row>
    <row r="13" ht="45" customHeight="1" spans="1:15">
      <c r="D13" s="2" t="s">
        <v>40</v>
      </c>
      <c r="G13" s="2" t="s">
        <v>32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3:O13" etc:filterBottomFollowUsedRange="0">
    <sortState ref="A3:O13">
      <sortCondition ref="H3:H16"/>
    </sortState>
    <extLst/>
  </autoFilter>
  <sortState ref="A3:O12">
    <sortCondition ref="G4" descending="1"/>
  </sortState>
  <mergeCells count="14">
    <mergeCell ref="A1:O1"/>
    <mergeCell ref="A2:B2"/>
    <mergeCell ref="I2:M2"/>
    <mergeCell ref="I3:M3"/>
    <mergeCell ref="I4:M4"/>
    <mergeCell ref="I5:M5"/>
    <mergeCell ref="I6:M6"/>
    <mergeCell ref="I7:M7"/>
    <mergeCell ref="I8:M8"/>
    <mergeCell ref="I9:M9"/>
    <mergeCell ref="I10:M10"/>
    <mergeCell ref="I11:M11"/>
    <mergeCell ref="I12:M12"/>
    <mergeCell ref="I13:M13"/>
  </mergeCells>
  <pageMargins left="0.75" right="0.75" top="1" bottom="1" header="0.5" footer="0.5"/>
  <pageSetup paperSize="9" scale="54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zoomScale="50" zoomScaleNormal="50" workbookViewId="0">
      <selection activeCell="J15" sqref="J15"/>
    </sheetView>
  </sheetViews>
  <sheetFormatPr defaultColWidth="8" defaultRowHeight="18.75"/>
  <cols>
    <col min="1" max="1" width="5.67407407407407" style="2"/>
    <col min="2" max="2" width="12.362962962963" style="2" customWidth="1"/>
    <col min="3" max="3" width="10.5111111111111" style="2" customWidth="1"/>
    <col min="4" max="5" width="19.5555555555556" style="2" customWidth="1"/>
    <col min="6" max="7" width="10.0074074074074" style="2" customWidth="1"/>
    <col min="8" max="8" width="15.2296296296296" style="2" customWidth="1"/>
    <col min="9" max="9" width="14.6666666666667" style="2" customWidth="1"/>
    <col min="10" max="10" width="12.3407407407407" style="17" customWidth="1"/>
    <col min="11" max="11" width="10.0074074074074" style="2" customWidth="1"/>
    <col min="12" max="12" width="5.67407407407407" style="2" customWidth="1"/>
    <col min="13" max="13" width="10.0074074074074" style="2" customWidth="1"/>
    <col min="14" max="14" width="48.6740740740741" style="2" customWidth="1"/>
    <col min="15" max="15" width="10.0074074074074" style="2" customWidth="1"/>
    <col min="16" max="16" width="5.67407407407407" style="2" customWidth="1"/>
    <col min="17" max="16384" width="8" style="2"/>
  </cols>
  <sheetData>
    <row r="1" ht="62" customHeight="1" spans="1:16">
      <c r="A1" s="3" t="s">
        <v>41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>
      <c r="A2" s="4" t="s">
        <v>1</v>
      </c>
      <c r="B2" s="4"/>
      <c r="C2" s="4"/>
      <c r="D2" s="4"/>
      <c r="J2" s="2" t="s">
        <v>2</v>
      </c>
    </row>
    <row r="3" s="1" customFormat="1" ht="48" customHeight="1" spans="1:16">
      <c r="A3" s="5" t="s">
        <v>3</v>
      </c>
      <c r="B3" s="5" t="s">
        <v>4</v>
      </c>
      <c r="C3" s="5" t="s">
        <v>5</v>
      </c>
      <c r="D3" s="5" t="s">
        <v>42</v>
      </c>
      <c r="E3" s="5" t="s">
        <v>43</v>
      </c>
      <c r="F3" s="5" t="s">
        <v>44</v>
      </c>
      <c r="G3" s="5" t="s">
        <v>36</v>
      </c>
      <c r="H3" s="6" t="s">
        <v>8</v>
      </c>
      <c r="I3" s="5" t="s">
        <v>45</v>
      </c>
      <c r="J3" s="18" t="s">
        <v>38</v>
      </c>
      <c r="K3" s="19"/>
      <c r="L3" s="19"/>
      <c r="M3" s="19"/>
      <c r="N3" s="20"/>
      <c r="O3" s="5" t="s">
        <v>17</v>
      </c>
      <c r="P3" s="5" t="s">
        <v>18</v>
      </c>
    </row>
    <row r="4" ht="71" customHeight="1" spans="1:16">
      <c r="A4" s="10">
        <v>1</v>
      </c>
      <c r="B4" s="10">
        <v>24107053</v>
      </c>
      <c r="C4" s="10" t="s">
        <v>28</v>
      </c>
      <c r="D4" s="10">
        <v>60</v>
      </c>
      <c r="E4" s="10">
        <v>4</v>
      </c>
      <c r="F4" s="10">
        <v>0</v>
      </c>
      <c r="G4" s="10">
        <v>64</v>
      </c>
      <c r="H4" s="10">
        <v>64</v>
      </c>
      <c r="I4" s="10">
        <v>1</v>
      </c>
      <c r="J4" s="14" t="s">
        <v>46</v>
      </c>
      <c r="K4" s="15"/>
      <c r="L4" s="15"/>
      <c r="M4" s="15"/>
      <c r="N4" s="16"/>
      <c r="O4" s="21"/>
      <c r="P4" s="21"/>
    </row>
    <row r="5" ht="96" customHeight="1" spans="1:16">
      <c r="A5" s="10">
        <v>2</v>
      </c>
      <c r="B5" s="10">
        <v>24107069</v>
      </c>
      <c r="C5" s="10" t="s">
        <v>19</v>
      </c>
      <c r="D5" s="10">
        <v>60</v>
      </c>
      <c r="E5" s="10">
        <v>1</v>
      </c>
      <c r="F5" s="10">
        <v>0</v>
      </c>
      <c r="G5" s="10">
        <v>61</v>
      </c>
      <c r="H5" s="10">
        <v>61</v>
      </c>
      <c r="I5" s="10">
        <v>2</v>
      </c>
      <c r="J5" s="14" t="s">
        <v>47</v>
      </c>
      <c r="K5" s="15"/>
      <c r="L5" s="15"/>
      <c r="M5" s="15"/>
      <c r="N5" s="16"/>
      <c r="O5" s="21"/>
      <c r="P5" s="21"/>
    </row>
    <row r="6" ht="39" customHeight="1" spans="1:16">
      <c r="A6" s="10">
        <v>3</v>
      </c>
      <c r="B6" s="10">
        <v>24107031</v>
      </c>
      <c r="C6" s="10" t="s">
        <v>22</v>
      </c>
      <c r="D6" s="10">
        <v>60</v>
      </c>
      <c r="E6" s="10">
        <v>0</v>
      </c>
      <c r="F6" s="10">
        <v>0</v>
      </c>
      <c r="G6" s="10">
        <v>60</v>
      </c>
      <c r="H6" s="10">
        <v>60</v>
      </c>
      <c r="I6" s="10">
        <v>3</v>
      </c>
      <c r="J6" s="14" t="s">
        <v>39</v>
      </c>
      <c r="K6" s="15"/>
      <c r="L6" s="15"/>
      <c r="M6" s="15"/>
      <c r="N6" s="16"/>
      <c r="O6" s="21"/>
      <c r="P6" s="21"/>
    </row>
    <row r="7" ht="44" customHeight="1" spans="1:16">
      <c r="A7" s="10">
        <v>4</v>
      </c>
      <c r="B7" s="10">
        <v>24107050</v>
      </c>
      <c r="C7" s="10" t="s">
        <v>26</v>
      </c>
      <c r="D7" s="10">
        <v>60</v>
      </c>
      <c r="E7" s="10">
        <v>0</v>
      </c>
      <c r="F7" s="10">
        <v>0</v>
      </c>
      <c r="G7" s="10">
        <v>60</v>
      </c>
      <c r="H7" s="10">
        <v>60</v>
      </c>
      <c r="I7" s="10">
        <v>3</v>
      </c>
      <c r="J7" s="14" t="s">
        <v>39</v>
      </c>
      <c r="K7" s="15"/>
      <c r="L7" s="15"/>
      <c r="M7" s="15"/>
      <c r="N7" s="16"/>
      <c r="O7" s="21"/>
      <c r="P7" s="21"/>
    </row>
    <row r="8" ht="39" customHeight="1" spans="1:16">
      <c r="A8" s="10">
        <v>5</v>
      </c>
      <c r="B8" s="10">
        <v>24107051</v>
      </c>
      <c r="C8" s="10" t="s">
        <v>29</v>
      </c>
      <c r="D8" s="10">
        <v>60</v>
      </c>
      <c r="E8" s="10">
        <v>0</v>
      </c>
      <c r="F8" s="10">
        <v>0</v>
      </c>
      <c r="G8" s="10">
        <v>60</v>
      </c>
      <c r="H8" s="10">
        <v>60</v>
      </c>
      <c r="I8" s="10">
        <v>3</v>
      </c>
      <c r="J8" s="14" t="s">
        <v>39</v>
      </c>
      <c r="K8" s="15"/>
      <c r="L8" s="15"/>
      <c r="M8" s="15"/>
      <c r="N8" s="16"/>
      <c r="O8" s="21"/>
      <c r="P8" s="21"/>
    </row>
    <row r="9" ht="39" customHeight="1" spans="1:16">
      <c r="A9" s="10">
        <v>6</v>
      </c>
      <c r="B9" s="10">
        <v>24107054</v>
      </c>
      <c r="C9" s="10" t="s">
        <v>24</v>
      </c>
      <c r="D9" s="10">
        <v>60</v>
      </c>
      <c r="E9" s="10">
        <v>0</v>
      </c>
      <c r="F9" s="10">
        <v>0</v>
      </c>
      <c r="G9" s="10">
        <v>60</v>
      </c>
      <c r="H9" s="10">
        <v>60</v>
      </c>
      <c r="I9" s="10">
        <v>3</v>
      </c>
      <c r="J9" s="14" t="s">
        <v>39</v>
      </c>
      <c r="K9" s="15"/>
      <c r="L9" s="15"/>
      <c r="M9" s="15"/>
      <c r="N9" s="16"/>
      <c r="O9" s="21"/>
      <c r="P9" s="21"/>
    </row>
    <row r="10" ht="39" customHeight="1" spans="1:16">
      <c r="A10" s="10">
        <v>7</v>
      </c>
      <c r="B10" s="10">
        <v>24107056</v>
      </c>
      <c r="C10" s="10" t="s">
        <v>23</v>
      </c>
      <c r="D10" s="10">
        <v>60</v>
      </c>
      <c r="E10" s="10">
        <v>0</v>
      </c>
      <c r="F10" s="10">
        <v>0</v>
      </c>
      <c r="G10" s="10">
        <v>60</v>
      </c>
      <c r="H10" s="10">
        <v>60</v>
      </c>
      <c r="I10" s="10">
        <v>3</v>
      </c>
      <c r="J10" s="14" t="s">
        <v>39</v>
      </c>
      <c r="K10" s="15"/>
      <c r="L10" s="15"/>
      <c r="M10" s="15"/>
      <c r="N10" s="16"/>
      <c r="O10" s="21"/>
      <c r="P10" s="21"/>
    </row>
    <row r="11" ht="39" customHeight="1" spans="1:16">
      <c r="A11" s="10">
        <v>8</v>
      </c>
      <c r="B11" s="10">
        <v>24107049</v>
      </c>
      <c r="C11" s="10" t="s">
        <v>30</v>
      </c>
      <c r="D11" s="10">
        <v>60</v>
      </c>
      <c r="E11" s="10">
        <v>0</v>
      </c>
      <c r="F11" s="10">
        <v>2</v>
      </c>
      <c r="G11" s="10">
        <v>58</v>
      </c>
      <c r="H11" s="10">
        <v>58</v>
      </c>
      <c r="I11" s="10">
        <v>8</v>
      </c>
      <c r="J11" s="14" t="s">
        <v>48</v>
      </c>
      <c r="K11" s="15"/>
      <c r="L11" s="15"/>
      <c r="M11" s="15"/>
      <c r="N11" s="16"/>
      <c r="O11" s="21"/>
      <c r="P11" s="21"/>
    </row>
    <row r="12" ht="39" customHeight="1" spans="1:16">
      <c r="A12" s="10">
        <v>9</v>
      </c>
      <c r="B12" s="10">
        <v>24107052</v>
      </c>
      <c r="C12" s="10" t="s">
        <v>27</v>
      </c>
      <c r="D12" s="10">
        <v>60</v>
      </c>
      <c r="E12" s="10">
        <v>0</v>
      </c>
      <c r="F12" s="10">
        <v>2</v>
      </c>
      <c r="G12" s="10">
        <v>58</v>
      </c>
      <c r="H12" s="10">
        <v>58</v>
      </c>
      <c r="I12" s="10">
        <v>8</v>
      </c>
      <c r="J12" s="14" t="s">
        <v>48</v>
      </c>
      <c r="K12" s="15"/>
      <c r="L12" s="15"/>
      <c r="M12" s="15"/>
      <c r="N12" s="16"/>
      <c r="O12" s="21"/>
      <c r="P12" s="21"/>
    </row>
    <row r="13" ht="45" customHeight="1" spans="1:16">
      <c r="D13" s="2" t="s">
        <v>31</v>
      </c>
      <c r="G13" s="4" t="s">
        <v>32</v>
      </c>
      <c r="H13" s="4"/>
      <c r="I13" s="4"/>
      <c r="K13" s="17"/>
      <c r="L13" s="17"/>
      <c r="M13" s="17"/>
      <c r="N13" s="17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3:P13" etc:filterBottomFollowUsedRange="0">
    <sortState ref="A3:P13">
      <sortCondition ref="H4" descending="1"/>
    </sortState>
    <extLst/>
  </autoFilter>
  <mergeCells count="13">
    <mergeCell ref="A1:P1"/>
    <mergeCell ref="A2:B2"/>
    <mergeCell ref="J2:N2"/>
    <mergeCell ref="J3:N3"/>
    <mergeCell ref="J4:N4"/>
    <mergeCell ref="J5:N5"/>
    <mergeCell ref="J6:N6"/>
    <mergeCell ref="J7:N7"/>
    <mergeCell ref="J8:N8"/>
    <mergeCell ref="J9:N9"/>
    <mergeCell ref="J10:N10"/>
    <mergeCell ref="J11:N11"/>
    <mergeCell ref="J12:N12"/>
  </mergeCells>
  <pageMargins left="0.75" right="0.75" top="1" bottom="1" header="0.5" footer="0.5"/>
  <pageSetup paperSize="9" scale="51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tabSelected="1" zoomScale="50" zoomScaleNormal="50" workbookViewId="0">
      <selection activeCell="Z9" sqref="Z9"/>
    </sheetView>
  </sheetViews>
  <sheetFormatPr defaultColWidth="8" defaultRowHeight="18.75"/>
  <cols>
    <col min="1" max="1" width="6.42222222222222" style="2" customWidth="1"/>
    <col min="2" max="2" width="10.7259259259259" style="2" customWidth="1"/>
    <col min="3" max="3" width="10.9111111111111" style="2" customWidth="1"/>
    <col min="4" max="5" width="19.5555555555556" style="2" customWidth="1"/>
    <col min="6" max="7" width="10.0074074074074" style="2" customWidth="1"/>
    <col min="8" max="8" width="14.1185185185185" style="2" customWidth="1"/>
    <col min="9" max="9" width="14.6666666666667" style="2" customWidth="1"/>
    <col min="10" max="10" width="12.3407407407407" style="2" customWidth="1"/>
    <col min="11" max="11" width="10.0074074074074" style="2" customWidth="1"/>
    <col min="12" max="12" width="5.67407407407407" style="2" customWidth="1"/>
    <col min="13" max="13" width="10.0074074074074" style="2" customWidth="1"/>
    <col min="14" max="14" width="25.0074074074074" style="2" customWidth="1"/>
    <col min="15" max="15" width="10.0074074074074" style="2" customWidth="1"/>
    <col min="16" max="16" width="5.67407407407407" style="2" customWidth="1"/>
    <col min="17" max="16384" width="8" style="2"/>
  </cols>
  <sheetData>
    <row r="1" ht="45" customHeight="1" spans="1:16">
      <c r="A1" s="3" t="s">
        <v>49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>
      <c r="A2" s="4" t="s">
        <v>1</v>
      </c>
      <c r="B2" s="4"/>
      <c r="C2" s="4"/>
      <c r="D2" s="4"/>
      <c r="J2" s="2" t="s">
        <v>50</v>
      </c>
    </row>
    <row r="3" s="1" customFormat="1" ht="42" customHeight="1" spans="1:16">
      <c r="A3" s="5" t="s">
        <v>3</v>
      </c>
      <c r="B3" s="5" t="s">
        <v>4</v>
      </c>
      <c r="C3" s="5" t="s">
        <v>5</v>
      </c>
      <c r="D3" s="5" t="s">
        <v>51</v>
      </c>
      <c r="E3" s="5" t="s">
        <v>52</v>
      </c>
      <c r="F3" s="5" t="s">
        <v>44</v>
      </c>
      <c r="G3" s="5" t="s">
        <v>36</v>
      </c>
      <c r="H3" s="6" t="s">
        <v>10</v>
      </c>
      <c r="I3" s="5" t="s">
        <v>53</v>
      </c>
      <c r="J3" s="7" t="s">
        <v>38</v>
      </c>
      <c r="K3" s="8"/>
      <c r="L3" s="8"/>
      <c r="M3" s="8"/>
      <c r="N3" s="9"/>
      <c r="O3" s="5" t="s">
        <v>17</v>
      </c>
      <c r="P3" s="5" t="s">
        <v>18</v>
      </c>
    </row>
    <row r="4" ht="59" customHeight="1" spans="1:16">
      <c r="A4" s="10">
        <v>1</v>
      </c>
      <c r="B4" s="10">
        <v>24107031</v>
      </c>
      <c r="C4" s="10" t="s">
        <v>22</v>
      </c>
      <c r="D4" s="10">
        <v>50</v>
      </c>
      <c r="E4" s="10">
        <v>10</v>
      </c>
      <c r="F4" s="10">
        <v>0</v>
      </c>
      <c r="G4" s="10">
        <v>60</v>
      </c>
      <c r="H4" s="10">
        <v>60</v>
      </c>
      <c r="I4" s="10">
        <v>1</v>
      </c>
      <c r="J4" s="11" t="s">
        <v>54</v>
      </c>
      <c r="K4" s="12"/>
      <c r="L4" s="12"/>
      <c r="M4" s="12"/>
      <c r="N4" s="13"/>
      <c r="O4" s="10"/>
      <c r="P4" s="10"/>
    </row>
    <row r="5" ht="59" customHeight="1" spans="1:16">
      <c r="A5" s="10">
        <v>2</v>
      </c>
      <c r="B5" s="10">
        <v>24107054</v>
      </c>
      <c r="C5" s="10" t="s">
        <v>24</v>
      </c>
      <c r="D5" s="10">
        <v>50</v>
      </c>
      <c r="E5" s="10">
        <v>10</v>
      </c>
      <c r="F5" s="10">
        <v>0</v>
      </c>
      <c r="G5" s="10">
        <v>60</v>
      </c>
      <c r="H5" s="10">
        <v>60</v>
      </c>
      <c r="I5" s="10">
        <v>1</v>
      </c>
      <c r="J5" s="11" t="s">
        <v>54</v>
      </c>
      <c r="K5" s="12"/>
      <c r="L5" s="12"/>
      <c r="M5" s="12"/>
      <c r="N5" s="13"/>
      <c r="O5" s="10"/>
      <c r="P5" s="10"/>
    </row>
    <row r="6" ht="59" customHeight="1" spans="1:16">
      <c r="A6" s="10">
        <v>3</v>
      </c>
      <c r="B6" s="10">
        <v>24107053</v>
      </c>
      <c r="C6" s="10" t="s">
        <v>28</v>
      </c>
      <c r="D6" s="10">
        <v>50</v>
      </c>
      <c r="E6" s="10">
        <v>8</v>
      </c>
      <c r="F6" s="10">
        <v>0</v>
      </c>
      <c r="G6" s="10">
        <v>58</v>
      </c>
      <c r="H6" s="10">
        <v>58</v>
      </c>
      <c r="I6" s="10">
        <v>3</v>
      </c>
      <c r="J6" s="11" t="s">
        <v>55</v>
      </c>
      <c r="K6" s="12"/>
      <c r="L6" s="12"/>
      <c r="M6" s="12"/>
      <c r="N6" s="13"/>
      <c r="O6" s="10"/>
      <c r="P6" s="10"/>
    </row>
    <row r="7" ht="59" customHeight="1" spans="1:16">
      <c r="A7" s="10">
        <v>4</v>
      </c>
      <c r="B7" s="10">
        <v>24107056</v>
      </c>
      <c r="C7" s="10" t="s">
        <v>23</v>
      </c>
      <c r="D7" s="10">
        <v>50</v>
      </c>
      <c r="E7" s="10">
        <v>6</v>
      </c>
      <c r="F7" s="10">
        <v>0</v>
      </c>
      <c r="G7" s="10">
        <v>56</v>
      </c>
      <c r="H7" s="10">
        <v>56</v>
      </c>
      <c r="I7" s="10">
        <v>4</v>
      </c>
      <c r="J7" s="11" t="s">
        <v>56</v>
      </c>
      <c r="K7" s="12"/>
      <c r="L7" s="12"/>
      <c r="M7" s="12"/>
      <c r="N7" s="13"/>
      <c r="O7" s="10"/>
      <c r="P7" s="10"/>
    </row>
    <row r="8" ht="59" customHeight="1" spans="1:16">
      <c r="A8" s="10">
        <v>5</v>
      </c>
      <c r="B8" s="10">
        <v>24107069</v>
      </c>
      <c r="C8" s="10" t="s">
        <v>19</v>
      </c>
      <c r="D8" s="10">
        <v>50</v>
      </c>
      <c r="E8" s="10">
        <v>6</v>
      </c>
      <c r="F8" s="10">
        <v>0</v>
      </c>
      <c r="G8" s="10">
        <v>56</v>
      </c>
      <c r="H8" s="10">
        <v>56</v>
      </c>
      <c r="I8" s="10">
        <v>4</v>
      </c>
      <c r="J8" s="11" t="s">
        <v>56</v>
      </c>
      <c r="K8" s="12"/>
      <c r="L8" s="12"/>
      <c r="M8" s="12"/>
      <c r="N8" s="13"/>
      <c r="O8" s="10"/>
      <c r="P8" s="10"/>
    </row>
    <row r="9" ht="59" customHeight="1" spans="1:16">
      <c r="A9" s="10">
        <v>6</v>
      </c>
      <c r="B9" s="10">
        <v>24107049</v>
      </c>
      <c r="C9" s="10" t="s">
        <v>30</v>
      </c>
      <c r="D9" s="10">
        <v>50</v>
      </c>
      <c r="E9" s="10">
        <v>0</v>
      </c>
      <c r="F9" s="10">
        <v>0</v>
      </c>
      <c r="G9" s="10">
        <v>50</v>
      </c>
      <c r="H9" s="10">
        <v>50</v>
      </c>
      <c r="I9" s="10">
        <v>6</v>
      </c>
      <c r="J9" s="14" t="s">
        <v>39</v>
      </c>
      <c r="K9" s="15"/>
      <c r="L9" s="15"/>
      <c r="M9" s="15"/>
      <c r="N9" s="16"/>
      <c r="O9" s="10"/>
      <c r="P9" s="10"/>
    </row>
    <row r="10" ht="59" customHeight="1" spans="1:16">
      <c r="A10" s="10">
        <v>7</v>
      </c>
      <c r="B10" s="10">
        <v>24107050</v>
      </c>
      <c r="C10" s="10" t="s">
        <v>26</v>
      </c>
      <c r="D10" s="10">
        <v>50</v>
      </c>
      <c r="E10" s="10">
        <v>0</v>
      </c>
      <c r="F10" s="10">
        <v>0</v>
      </c>
      <c r="G10" s="10">
        <v>50</v>
      </c>
      <c r="H10" s="10">
        <v>50</v>
      </c>
      <c r="I10" s="10">
        <v>6</v>
      </c>
      <c r="J10" s="14" t="s">
        <v>39</v>
      </c>
      <c r="K10" s="15"/>
      <c r="L10" s="15"/>
      <c r="M10" s="15"/>
      <c r="N10" s="16"/>
      <c r="O10" s="10"/>
      <c r="P10" s="10"/>
    </row>
    <row r="11" ht="59" customHeight="1" spans="1:16">
      <c r="A11" s="10">
        <v>8</v>
      </c>
      <c r="B11" s="10">
        <v>24107051</v>
      </c>
      <c r="C11" s="10" t="s">
        <v>29</v>
      </c>
      <c r="D11" s="10">
        <v>50</v>
      </c>
      <c r="E11" s="10">
        <v>0</v>
      </c>
      <c r="F11" s="10">
        <v>0</v>
      </c>
      <c r="G11" s="10">
        <v>50</v>
      </c>
      <c r="H11" s="10">
        <v>50</v>
      </c>
      <c r="I11" s="10">
        <v>6</v>
      </c>
      <c r="J11" s="14" t="s">
        <v>39</v>
      </c>
      <c r="K11" s="15"/>
      <c r="L11" s="15"/>
      <c r="M11" s="15"/>
      <c r="N11" s="16"/>
      <c r="O11" s="10"/>
      <c r="P11" s="10"/>
    </row>
    <row r="12" ht="59" customHeight="1" spans="1:16">
      <c r="A12" s="10">
        <v>9</v>
      </c>
      <c r="B12" s="10">
        <v>24107052</v>
      </c>
      <c r="C12" s="10" t="s">
        <v>27</v>
      </c>
      <c r="D12" s="10">
        <v>50</v>
      </c>
      <c r="E12" s="10">
        <v>0</v>
      </c>
      <c r="F12" s="10">
        <v>0</v>
      </c>
      <c r="G12" s="10">
        <v>50</v>
      </c>
      <c r="H12" s="10">
        <v>50</v>
      </c>
      <c r="I12" s="10">
        <v>6</v>
      </c>
      <c r="J12" s="14" t="s">
        <v>39</v>
      </c>
      <c r="K12" s="15"/>
      <c r="L12" s="15"/>
      <c r="M12" s="15"/>
      <c r="N12" s="16"/>
      <c r="O12" s="10"/>
      <c r="P12" s="10"/>
    </row>
    <row r="13" ht="45" customHeight="1" spans="1:16">
      <c r="D13" s="2" t="s">
        <v>31</v>
      </c>
      <c r="G13" s="2" t="s">
        <v>32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3:P13" etc:filterBottomFollowUsedRange="0">
    <sortState ref="A3:P13">
      <sortCondition ref="I3:I16"/>
    </sortState>
    <extLst/>
  </autoFilter>
  <sortState ref="A3:P12">
    <sortCondition ref="H4" descending="1"/>
  </sortState>
  <mergeCells count="14">
    <mergeCell ref="A1:P1"/>
    <mergeCell ref="A2:B2"/>
    <mergeCell ref="J2:N2"/>
    <mergeCell ref="J3:N3"/>
    <mergeCell ref="J4:N4"/>
    <mergeCell ref="J5:N5"/>
    <mergeCell ref="J6:N6"/>
    <mergeCell ref="J7:N7"/>
    <mergeCell ref="J8:N8"/>
    <mergeCell ref="J9:N9"/>
    <mergeCell ref="J10:N10"/>
    <mergeCell ref="J11:N11"/>
    <mergeCell ref="J12:N12"/>
    <mergeCell ref="J13:N13"/>
  </mergeCells>
  <pageMargins left="0.75" right="0.75" top="1" bottom="1" header="0.5" footer="0.5"/>
  <pageSetup paperSize="9" scale="58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综合素质测评成绩</vt:lpstr>
      <vt:lpstr>智育测评</vt:lpstr>
      <vt:lpstr>德育测评</vt:lpstr>
      <vt:lpstr>文体测评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蓝天白云</cp:lastModifiedBy>
  <dcterms:created xsi:type="dcterms:W3CDTF">2026-08-30T17:34:00Z</dcterms:created>
  <dcterms:modified xsi:type="dcterms:W3CDTF">2026-09-14T03:00:02Z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5D993004C79C47739508587E859ECEB6_13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