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Desktop\2025-2026学年 2024级本科生综合素质测评结果\"/>
    </mc:Choice>
  </mc:AlternateContent>
  <bookViews>
    <workbookView windowWidth="27945" windowHeight="12375"/>
  </bookViews>
  <sheets>
    <sheet name="综合素质测评成绩" sheetId="2" r:id="rId1"/>
    <sheet name="智育测评" sheetId="3" r:id="rId2"/>
    <sheet name="德育测评" sheetId="4" r:id="rId3"/>
    <sheet name="文体测评" sheetId="5" r:id="rId4"/>
  </sheets>
  <definedNames>
    <definedName name="_xlnm._FilterDatabase" localSheetId="0" hidden="1">综合素质测评成绩!$A$3:$P$23</definedName>
    <definedName name="_xlnm._FilterDatabase" localSheetId="1" hidden="1">智育测评!$A$3:$O$23</definedName>
    <definedName name="_xlnm._FilterDatabase" localSheetId="2" hidden="1">德育测评!$A$3:$P$23</definedName>
    <definedName name="_xlnm._FilterDatabase" localSheetId="3" hidden="1">文体测评!$A$4:$P$23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<sst xmlns="http://schemas.openxmlformats.org/spreadsheetml/2006/main" count="218" uniqueCount="85">
  <si>
    <t>音乐学院2024级音乐表演（美声）专业本科学生2025-2026学年 综合素质测评结果</t>
  </si>
  <si>
    <t>（学院盖章）</t>
  </si>
  <si>
    <t>2026.9.10</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</si>
  <si>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</si>
  <si>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</si>
  <si>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</si>
  <si>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</si>
  <si>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</si>
  <si>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</si>
  <si>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</si>
  <si>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</si>
  <si>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</si>
  <si>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</si>
  <si>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</si>
  <si>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</si>
  <si>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</si>
  <si>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</si>
  <si>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</si>
  <si>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</si>
  <si>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马聪镭</t>
  </si>
  <si>
    <t>不作要求</t>
  </si>
  <si>
    <t>否</t>
  </si>
  <si>
    <t>冯鲁豫</t>
  </si>
  <si>
    <t>陈香凝</t>
  </si>
  <si>
    <t>合格</t>
  </si>
  <si>
    <t>邓茜雯</t>
  </si>
  <si>
    <t>陈沛凝</t>
  </si>
  <si>
    <t>张盈</t>
  </si>
  <si>
    <t>赵婧萱</t>
  </si>
  <si>
    <t>李思怡</t>
  </si>
  <si>
    <t>梁楚悦</t>
  </si>
  <si>
    <t>王瑞瑜</t>
  </si>
  <si>
    <t>衣昕洁</t>
  </si>
  <si>
    <t>赵禹安</t>
  </si>
  <si>
    <t>霍泊涵</t>
  </si>
  <si>
    <t>梁艺萧</t>
  </si>
  <si>
    <t>是</t>
  </si>
  <si>
    <t>周宇</t>
  </si>
  <si>
    <t>赵博</t>
  </si>
  <si>
    <t>马裕涵</t>
  </si>
  <si>
    <t>叶嘉兴</t>
  </si>
  <si>
    <t>孙诗涵</t>
  </si>
  <si>
    <t>辅导员：</t>
  </si>
  <si>
    <t>院综合素质测评工作领导小组组长：</t>
  </si>
  <si>
    <t>音乐学院2024级音乐表演（美声）专业本科学生2025-2026学年 智育测评成绩</t>
  </si>
  <si>
    <t>基础分（学分加权平均分）</t>
  </si>
  <si>
    <r>
      <rPr>
        <b/>
        <sz val="14"/>
        <color theme="1"/>
        <rFont val="宋体"/>
        <charset val="134"/>
        <scheme val="minor"/>
      </rPr>
      <t xml:space="preserve">奖励分
</t>
    </r>
    <r>
      <rPr>
        <b/>
        <sz val="14"/>
        <color rgb="FFFF0000"/>
        <rFont val="宋体"/>
        <charset val="134"/>
        <scheme val="minor"/>
      </rPr>
      <t>(满分10分）</t>
    </r>
  </si>
  <si>
    <t>总分</t>
  </si>
  <si>
    <t>智育测评排名</t>
  </si>
  <si>
    <t>奖励分、扣分明细</t>
  </si>
  <si>
    <t>1.电子音乐视角下传统咔戏声腔与美声唱法融合实践研究 《中国音乐剧》省级 第一作者（2026年6月）+6</t>
  </si>
  <si>
    <t>1.第十二届孔雀杯全国高等艺术院校展演综合师范院校美声歌剧组展演奖（中国声乐家协会，2026年7月）+2</t>
  </si>
  <si>
    <t>音乐学院2024级音乐表演专业本科学生2025-2026学年 德育测评成绩</t>
  </si>
  <si>
    <t>基础分（满分60）</t>
  </si>
  <si>
    <t>奖励分（满分40）</t>
  </si>
  <si>
    <t>扣分</t>
  </si>
  <si>
    <t>德育测评排名</t>
  </si>
  <si>
    <t>1.音乐学院表演一班团支部书记（沈阳师范大学音乐学院，2025年10月）+4  
2.2025年沈阳师范大学“优秀学生自管会干部”称号（沈阳师范大学学生处，2025年12月）+4
3.2025年沈阳师范大学“优秀团员”称号（沈阳师范大学团委，2026年4月）+4
4.2025沈阳师范大学“先进团支部” 主要负责人（沈阳师范大学团委，2026年4月）+4
5.《风雪英雄》展演合唱团成员 （沈阳师范大学音乐学院，2026年6月）+0.5
6.《长征组歌》展演合唱团成员 （沈阳师范大学音乐学院，2026年6月）+0.5
7.2026年沈阳师范大学“三下乡”社会实践活动（沈阳师范大学团委，2026年7月）+0.5</t>
  </si>
  <si>
    <t>1.音乐学院表演一班班长（沈阳师范大学音乐学院，2025年9月）+4
2.2025年沈阳师范大学“优秀教官”（沈阳师范大学武装部，2025年9月）+4
3.在2024-2025年沈阳师范大学“优秀学生干部”（沈阳师范大学，2025年12月）+4
4.参加团市委举办的沈阳市纪念五四运动107周年主题展示活动（共青团沈阳市委员会，2026年5月4日）＋0.5
5.《风雪英雄》展演合唱团成员 （沈阳师范大学音乐学院，2026年6月）+0.5
6.《长征组歌》展演合唱团成员 （沈阳师范大学音乐学院，2026年6月）+0.5
7. 沈阳师范大学“先进团支部”其他成员（沈阳师范大学团委，2026年4月）+2 
8.沈阳师范大学逐梦青春，“艺”启新章 师大新生音校园歌手大赛主持人（共青团沈阳师范大学音乐学院委员会，2025年11月）+0.5
9.2026年沈阳师范大学“三下乡”社会实践活动（沈阳师范大学团委，2026年7月）+0.5</t>
  </si>
  <si>
    <t>1.音乐学院学生会新媒体宣传部部长（沈阳师范大学音乐学院，2025年10月）+2
2.“声”命力音乐社团宣传部部长（沈阳师范大学团委，2026年4月）+1.5
3.《风雪英雄》展演合唱团成员（沈阳师范大学音乐学院，2026年6月）+0.5
4.《长征组歌》展演合唱团成员（沈阳师范大学音乐学院，2026年6月）+0.5
5.潍坊市奎文区大学生2026年暑期“返家乡”社会实践活动（沈阳师范大学团委，2026年7月）+0.5
6.沈阳师范大学“先进团支部”其他成员（沈阳师范大学团委，2026年4月）+2
7.2026年沈阳师范大学“三下乡”社会实践活动（沈阳师范大学团委，2026年7月）+0.5
8.沈阳师范大学逐梦青春，“艺”启新章 师大新生音校园歌手大赛志愿者（共青团沈阳师范大学音乐学院委员会，205年11月）+0.5</t>
  </si>
  <si>
    <t>1.音乐学院表演一班学习委员（沈阳师范大学音乐学院，2025年9月）+2
2.沈阳师范大学“先进团支部” 其他成员（沈阳师范大学团委，2026年4月）+2
3.《风雪英雄》展演合唱团成员（沈阳师范大学音乐学院，2026年6月）+0.5
4.《长征组歌》展演合唱团成员（沈阳师范大学音乐学院，2026年6月）+0.5
5. 沈阳师范大学校园歌手大赛志愿服务5次（沈阳师范大学音乐学院，2026年6月-7月）+2.5</t>
  </si>
  <si>
    <t>1.音乐学院表演一班文体委员（沈阳师范大学音乐学院，2025年9月）+2
2.沈阳师范大学“先进团支部”其他成员（沈阳师范大学团委，2026年4月）+2
3.《风雪英雄》展演合唱团成员（沈阳师范大学音乐学院，2026年6月）+0.5
4.《长征组歌》展演合唱团成员（沈阳师范大学音乐学院，2026年6月）+0.5
5.沈阳师范大学逐梦青春，“艺”启新章 师大新生音校园歌手大赛志愿者（共青团沈阳师范大学音乐学院委员会，2025年11月）+0.5
6.“声”命力音乐社团综合事务部部长（沈阳师范大学团委，2026年4月）+1.5</t>
  </si>
  <si>
    <t>1.南区一号楼204寝室长（沈阳师范大学音乐学院，2026年3月）+2
2.《风雪英雄》展演合唱团成员 （沈阳师范大学音乐学院，2026年6月）+0.5
3.《长征组歌》展演合唱团成员 （沈阳师范大学音乐学院，2026年6月）+0.5</t>
  </si>
  <si>
    <t>1.南区7号楼408寝室长（沈阳师范大学音乐学院，2026年3月）+2
2.《风雪英雄》展演合唱团成员 （沈阳师范大学音乐学院，2026年6月）+0.5
3.《长征组歌》展演合唱团成员 （沈阳师范大学音乐学院，2026年6月）+0.5</t>
  </si>
  <si>
    <t>1.音乐学院团委宣传部副部长（沈阳师范大学音乐学院，2025年10月）+1.5
2.《风雪英雄》展演合唱团成员（沈阳师范大学音乐学院，2026年6月）+0.5
3.《长征组歌》展演合唱团成员（沈阳师范大学音乐学院，2026年6月）+0.5
4.沈阳师范大学逐梦青春，“艺”启新章 师大新生音校园歌手大赛志愿者（共青团沈阳师范大学音乐学院委员会，2025年11月）+0.5</t>
  </si>
  <si>
    <t>1.表演一班易班微课创作部部员（沈阳师范大学音乐学院，2025年10月）+2</t>
  </si>
  <si>
    <t>1.《风雪英雄》展演合唱团成员（沈阳师范大学音乐学院，2026年6月）+0.5
2.《长征组歌》展演合唱团成员（沈阳师范大学音乐学院，2026年6月）+0.5</t>
  </si>
  <si>
    <t>1.《风雪英雄》展演合唱团成员 （沈阳师范大学音乐学院，2026年6月）+0.5
2.《长征组歌》展演合唱团成员 （沈阳师范大学音乐学院，2026年6月）+0.5</t>
  </si>
  <si>
    <t>1.旷课一节（沈阳师范大学音乐学院，2026年3月20日）-2</t>
  </si>
  <si>
    <t>音乐学院2024级音乐表演（美声）专业本科学生2025-2026学年 文体测评成绩</t>
  </si>
  <si>
    <t>（学院盖章）
（学院盖章）</t>
  </si>
  <si>
    <t>基础分（满分50）</t>
  </si>
  <si>
    <t>奖励分（满分50）</t>
  </si>
  <si>
    <t>文体测评排名</t>
  </si>
  <si>
    <t>1.2026年辽宁省大中小学生主持人大赛二等奖（辽宁省教育厅，2026年7月）+16
2.2026年沈阳师范大学大学生营养科普知识竞赛一等奖（党委学生工作部沈阳师范大学学生处，2026年5月）+10
3.在2026沈阳师范大学第七届新媒体大赛暨“承英雄之志，传校园微光”榜样精神传承主题大赛中荣获一等奖（共青团沈阳师范大学委员会，2026年6月）+10
4.2026年沈阳师范大学“‘易'起‘粽’动员，涵养端午家国情怀”教育系列活动中“别样端午，答题‘粽’动员”知识竞赛活动一等奖（党委学生工作部沈阳师范大学学生处，2026年8月）+10
5.2026年沈阳师范大学“‘易'起‘粽’动员，涵养端午家国情怀”教育系列活动中“‘易’决高下，‘粽’横节能知识竞赛活动”二等奖（党委学生工作部沈阳师范大学学生处，2026年8月）+8
6.2026年沈阳师范大学音乐学院书法比赛二等奖（共青团沈阳师范大学音乐学会委员会 2026年7月）+4
7.在2025年沈阳师范大学清风传家故事会宣讲志愿团宣讲活动中，被评为“优秀宣讲员”（共青团沈阳师范大学委员会，2025年9月）+2
8.在沈阳师范⼤学2025年⼤学⽣暑期社会实践活动中,被评为优秀团队成员（共青团沈阳师范大学委员会，2025年11月）＋2</t>
  </si>
  <si>
    <t>1.2025年GMTA悉尼国际音乐艺术节辽宁赛区预选赛二等奖（悉尼国际音乐艺术节协会，2025年12月）+8
2.2026第十届中韩国际艺术节辽宁赛区选拔赛一等奖（中韩国际艺术节组委会，2026年6月）+10
3.2025年辽宁省大学生领导力潜质提升大赛一等奖（辽宁省教育厅，2025年12月）+20
4.沈阳师范大学音乐学院“音”为有你，乐动青春——趣味撕名牌比赛三等奖（共青团沈阳师范大学音乐学院委员会，2026年4月）+3</t>
  </si>
  <si>
    <t>1.2025年辽宁省大学生领导力潜质提升大赛一等奖（辽宁省教育厅，2025年12月）+20
2.沈阳师范大学音乐学院“音”为有你，乐动青春——趣味撕名牌比赛三等奖（共青团沈阳师范大学音乐学院委员会，2026年4月）+3
3.沈阳师范大学2025年校园文化青春领航工程2.0“职”引未来，一“拍”即合求职故事短视频征集大赛三等奖（共青团沈阳师范大学委员会，2025年12月）+6</t>
  </si>
  <si>
    <t>1.沈阳师范大学2025年校园文化青春领航工程2.0“职”引未来，一“拍”即合求职故事短视频征集大赛三等奖（共青团沈阳师范大学委员会，2025年12月）+6
2.2025年GMTA悉尼国际音乐艺术节辽宁赛区预选赛二等奖（悉尼国际音乐艺术节协会，2025年12月）+8
3.2026年“青春心向党，启航新征程”唱响师大歌唱比赛中荣获一等奖 （共青团沈阳师范大学委员会，2026年6月）+10</t>
  </si>
  <si>
    <t>1.2025年辽宁省大学生领导力潜质提升大赛一等奖（辽宁省教育厅，2025年12月）+20
2.沈阳师范大学音乐学院“音”为有你，乐动青春——趣味撕名牌比赛三等奖（共青团沈阳师范大学音乐学院委员会，2026年4月）+3</t>
  </si>
  <si>
    <t>1.2025年辽宁省大学生领导力潜质提升大赛一等奖（辽宁省教育厅，2025年12月）+20
2.沈阳师范大学音乐学院“音”为有你，乐动青春——趣味撕名牌比赛（共青团沈阳师范大学音乐学院委员会，2026年4月）+3</t>
  </si>
  <si>
    <t>1.2025年辽宁省大学生领导力潜质提升大赛一等奖（辽宁省教育厅，2025年12月）+20
2. 2025年“三下乡”暑期社会实践活动“优秀团队”成员（沈阳师范大学团委，2025年9月）+2</t>
  </si>
  <si>
    <t>1.2025年GMTA悉尼国际音乐艺术节辽宁赛区预选赛一等奖（悉尼国际音乐艺术节协会，2025年12月）+10 
2.2026年“青春心向党，启航新征程”唱响师大歌唱比赛中荣获一等奖 （共青团沈阳师范大学委员会，2026年6月）+10</t>
  </si>
  <si>
    <t>1、2026年“青春心向党，启航新征程”唱响师大歌唱比赛中荣获一等奖（共青团沈阳师范大学委员会 ，2026年6月）+10</t>
  </si>
  <si>
    <t>1.沈阳师范大学音乐学院“音”为有你，乐动青春——趣味撕名牌比赛三等奖（共青团沈阳师范大学音乐学院委员会，2026年4月）+3  
2.沈阳师范大学2025年校园文化青春领航工程2.0“职”引未来，一“拍”即合求职故事短视频征集大赛三等奖（共青团沈阳师范大学委员会2025年12月）+6</t>
  </si>
  <si>
    <t>1.沈阳师范大学音乐学院“音”为有你，乐动青春——趣味撕名牌比赛三等奖（共青团沈阳师范大学音乐学院委员会，2026年4月）+3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</si>
</sst>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微软雅黑"/>
      <charset val="134"/>
    </font>
    <font>
      <sz val="14"/>
      <color theme="1"/>
      <name val="宋体"/>
      <charset val="134"/>
      <scheme val="minor"/>
    </font>
    <font>
      <b/>
      <sz val="14"/>
      <color theme="1"/>
      <name val="宋体"/>
      <charset val="134"/>
      <scheme val="minor"/>
    </font>
    <font>
      <b/>
      <sz val="18"/>
      <color theme="1"/>
      <name val="宋体"/>
      <charset val="134"/>
      <scheme val="minor"/>
    </font>
    <font>
      <sz val="14"/>
      <color rgb="FF000000"/>
      <name val="宋体"/>
      <charset val="134"/>
    </font>
    <font>
      <b/>
      <sz val="24"/>
      <color theme="1"/>
      <name val="宋体"/>
      <charset val="134"/>
      <scheme val="minor"/>
    </font>
    <font>
      <sz val="14"/>
      <name val="宋体"/>
      <charset val="134"/>
    </font>
    <font>
      <sz val="14"/>
      <name val="宋体"/>
      <charset val="134"/>
      <scheme val="minor"/>
    </font>
    <font>
      <b/>
      <sz val="20"/>
      <color theme="1"/>
      <name val="宋体"/>
      <charset val="134"/>
      <scheme val="minor"/>
    </font>
    <font>
      <sz val="14"/>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2" borderId="1" xfId="0" applyFont="1" applyFill="1" applyBorder="1" applyAlignment="1">
      <alignment vertical="center" wrapText="1"/>
    </xf>
    <xf numFmtId="0" fontId="1" fillId="2" borderId="1" xfId="0" applyFont="1" applyFill="1" applyBorder="1" applyAlignment="1">
      <alignment horizontal="justify" vertical="center" wrapText="1"/>
    </xf>
    <xf numFmtId="0" fontId="4"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0" borderId="0" xfId="0" applyFont="1" applyFill="1" applyAlignment="1">
      <alignment vertical="center" wrapText="1"/>
    </xf>
    <xf numFmtId="0" fontId="5" fillId="0" borderId="0" xfId="0" applyFont="1" applyFill="1" applyBorder="1" applyAlignment="1">
      <alignment horizontal="center" vertical="center"/>
    </xf>
    <xf numFmtId="49" fontId="4" fillId="2" borderId="1" xfId="0" applyNumberFormat="1" applyFont="1" applyFill="1" applyBorder="1" applyAlignment="1">
      <alignment vertical="center" wrapText="1"/>
    </xf>
    <xf numFmtId="0" fontId="1" fillId="0" borderId="1" xfId="0" applyFont="1" applyFill="1" applyBorder="1" applyAlignment="1">
      <alignment vertical="center"/>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1" fillId="0" borderId="0" xfId="0" applyFont="1" applyFill="1" applyAlignment="1">
      <alignment horizontal="center" vertical="center"/>
    </xf>
    <xf numFmtId="0" fontId="8" fillId="0" borderId="0" xfId="0" applyFont="1" applyFill="1" applyAlignment="1">
      <alignment horizontal="center" vertical="center"/>
    </xf>
    <xf numFmtId="0" fontId="1" fillId="0" borderId="0" xfId="0" applyFont="1" applyFill="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4" xfId="0" applyFont="1" applyFill="1" applyBorder="1" applyAlignment="1">
      <alignment vertical="center"/>
    </xf>
    <xf numFmtId="0" fontId="1" fillId="0" borderId="1" xfId="0" applyNumberFormat="1" applyFont="1" applyFill="1" applyBorder="1" applyAlignment="1">
      <alignment horizontal="center" vertical="center"/>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176"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tabSelected="1" zoomScale="80" zoomScaleNormal="80" workbookViewId="0">
      <selection activeCell="H10" sqref="H10"/>
    </sheetView>
  </sheetViews>
  <sheetFormatPr defaultColWidth="8" defaultRowHeight="18.75"/>
  <cols>
    <col min="1" max="1" width="7.00740740740741" style="1"/>
    <col min="2" max="2" width="11.162962962963" style="1" customWidth="1"/>
    <col min="3" max="3" width="10" style="1" customWidth="1"/>
    <col min="4" max="4" width="15.4592592592593" style="1" customWidth="1"/>
    <col min="5" max="5" width="10.0074074074074" style="1" customWidth="1"/>
    <col min="6" max="6" width="15.4592592592593" style="1" customWidth="1"/>
    <col min="7" max="7" width="10.0074074074074" style="1" customWidth="1"/>
    <col min="8" max="8" width="15.4592592592593" style="1" customWidth="1"/>
    <col min="9" max="9" width="10.0074074074074" style="1" customWidth="1"/>
    <col min="10" max="10" width="33.4740740740741" style="1" customWidth="1"/>
    <col min="11" max="11" width="19.4592592592593" style="1" customWidth="1"/>
    <col min="12" max="12" width="8.19259259259259" style="1" customWidth="1"/>
    <col min="13" max="13" width="10.0074074074074" style="1" customWidth="1"/>
    <col min="14" max="14" width="12.3407407407407" style="1" customWidth="1"/>
    <col min="15" max="15" width="10.0074074074074" style="1" customWidth="1"/>
    <col min="16" max="16" width="5.67407407407407" style="1" customWidth="1"/>
    <col min="17" max="16384" width="8" style="1"/>
  </cols>
  <sheetData>
    <row r="1" ht="48" customHeight="1" spans="1:16">
      <c r="A1" s="46" t="s">
        <v>0</v>
      </c>
      <c r="B1" s="46"/>
      <c r="C1" s="46"/>
      <c r="D1" s="46"/>
      <c r="E1" s="46"/>
      <c r="F1" s="46"/>
      <c r="G1" s="46"/>
      <c r="H1" s="46"/>
      <c r="I1" s="46"/>
      <c r="J1" s="46"/>
      <c r="K1" s="46"/>
      <c r="L1" s="46"/>
      <c r="M1" s="46"/>
      <c r="N1" s="46"/>
      <c r="O1" s="46"/>
      <c r="P1" s="46"/>
    </row>
    <row r="2" spans="1:16">
      <c r="A2" s="23" t="s">
        <v>1</v>
      </c>
      <c r="B2" s="23"/>
      <c r="K2" s="1" t="s">
        <v>2</v>
      </c>
    </row>
    <row r="3" s="45" customFormat="1" ht="45" customHeight="1" spans="1:16">
      <c r="A3" s="7" t="s">
        <v>3</v>
      </c>
      <c r="B3" s="7" t="s">
        <v>4</v>
      </c>
      <c r="C3" s="7" t="s">
        <v>5</v>
      </c>
      <c r="D3" s="7" t="s">
        <v>6</v>
      </c>
      <c r="E3" s="7" t="s">
        <v>7</v>
      </c>
      <c r="F3" s="7" t="s">
        <v>8</v>
      </c>
      <c r="G3" s="7" t="s">
        <v>9</v>
      </c>
      <c r="H3" s="7" t="s">
        <v>10</v>
      </c>
      <c r="I3" s="7" t="s">
        <v>11</v>
      </c>
      <c r="J3" s="7" t="s">
        <v>12</v>
      </c>
      <c r="K3" s="7" t="s">
        <v>13</v>
      </c>
      <c r="L3" s="7" t="s">
        <v>14</v>
      </c>
      <c r="M3" s="7" t="s">
        <v>15</v>
      </c>
      <c r="N3" s="7" t="s">
        <v>16</v>
      </c>
      <c r="O3" s="7" t="s">
        <v>17</v>
      </c>
      <c r="P3" s="7" t="s">
        <v>18</v>
      </c>
    </row>
    <row r="4" ht="43" customHeight="1" spans="1:16">
      <c r="A4" s="9">
        <v>1</v>
      </c>
      <c r="B4" s="9">
        <v>24107065</v>
      </c>
      <c r="C4" s="10" t="s">
        <v>19</v>
      </c>
      <c r="D4" s="9">
        <v>90.38</v>
      </c>
      <c r="E4" s="9">
        <f>RANK(D4,$D$4:$D$22)</f>
        <v>1</v>
      </c>
      <c r="F4" s="9">
        <v>76.5</v>
      </c>
      <c r="G4" s="9">
        <f>RANK(F4,$F$4:$F$22)</f>
        <v>2</v>
      </c>
      <c r="H4" s="9">
        <v>100</v>
      </c>
      <c r="I4" s="9">
        <f>RANK(H4,$H$4:$H$22)</f>
        <v>1</v>
      </c>
      <c r="J4" s="47">
        <f>D4*0.7+F4*0.2+H4*0.1</f>
        <v>88.566</v>
      </c>
      <c r="K4" s="9">
        <v>1</v>
      </c>
      <c r="L4" s="9">
        <v>2.97</v>
      </c>
      <c r="M4" s="9" t="s">
        <v>20</v>
      </c>
      <c r="N4" s="9" t="s">
        <v>21</v>
      </c>
      <c r="O4" s="9"/>
      <c r="P4" s="9"/>
    </row>
    <row r="5" ht="43" customHeight="1" spans="1:16">
      <c r="A5" s="9">
        <v>2</v>
      </c>
      <c r="B5" s="9">
        <v>24107067</v>
      </c>
      <c r="C5" s="10" t="s">
        <v>22</v>
      </c>
      <c r="D5" s="9">
        <v>86.98</v>
      </c>
      <c r="E5" s="9">
        <f t="shared" ref="E5:E22" si="0">RANK(D5,$D$4:$D$22)</f>
        <v>3</v>
      </c>
      <c r="F5" s="9">
        <v>68</v>
      </c>
      <c r="G5" s="9">
        <f t="shared" ref="G5:G22" si="1">RANK(F5,$F$4:$F$22)</f>
        <v>3</v>
      </c>
      <c r="H5" s="9">
        <v>91</v>
      </c>
      <c r="I5" s="9">
        <f t="shared" ref="I5:I22" si="2">RANK(H5,$H$4:$H$22)</f>
        <v>2</v>
      </c>
      <c r="J5" s="47">
        <f t="shared" ref="J5:J22" si="3">D5*0.7+F5*0.2+H5*0.1</f>
        <v>83.586</v>
      </c>
      <c r="K5" s="9">
        <v>2</v>
      </c>
      <c r="L5" s="9">
        <v>3.3</v>
      </c>
      <c r="M5" s="9" t="s">
        <v>20</v>
      </c>
      <c r="N5" s="9" t="s">
        <v>21</v>
      </c>
      <c r="O5" s="9"/>
      <c r="P5" s="9"/>
    </row>
    <row r="6" ht="43" customHeight="1" spans="1:16">
      <c r="A6" s="9">
        <v>3</v>
      </c>
      <c r="B6" s="9">
        <v>24107068</v>
      </c>
      <c r="C6" s="10" t="s">
        <v>23</v>
      </c>
      <c r="D6" s="9">
        <v>86.53</v>
      </c>
      <c r="E6" s="9">
        <f t="shared" si="0"/>
        <v>4</v>
      </c>
      <c r="F6" s="9">
        <v>77.5</v>
      </c>
      <c r="G6" s="9">
        <f t="shared" si="1"/>
        <v>1</v>
      </c>
      <c r="H6" s="9">
        <v>72</v>
      </c>
      <c r="I6" s="9">
        <f t="shared" si="2"/>
        <v>7</v>
      </c>
      <c r="J6" s="47">
        <f t="shared" si="3"/>
        <v>83.271</v>
      </c>
      <c r="K6" s="9">
        <v>3</v>
      </c>
      <c r="L6" s="9">
        <v>3.03</v>
      </c>
      <c r="M6" s="9" t="s">
        <v>24</v>
      </c>
      <c r="N6" s="9" t="s">
        <v>21</v>
      </c>
      <c r="O6" s="9"/>
      <c r="P6" s="9"/>
    </row>
    <row r="7" ht="43" customHeight="1" spans="1:16">
      <c r="A7" s="9">
        <v>4</v>
      </c>
      <c r="B7" s="9">
        <v>24107026</v>
      </c>
      <c r="C7" s="10" t="s">
        <v>25</v>
      </c>
      <c r="D7" s="9">
        <v>87.03</v>
      </c>
      <c r="E7" s="9">
        <f t="shared" si="0"/>
        <v>2</v>
      </c>
      <c r="F7" s="9">
        <v>63</v>
      </c>
      <c r="G7" s="9">
        <f t="shared" si="1"/>
        <v>6</v>
      </c>
      <c r="H7" s="9">
        <v>79</v>
      </c>
      <c r="I7" s="9">
        <f t="shared" si="2"/>
        <v>3</v>
      </c>
      <c r="J7" s="47">
        <f t="shared" si="3"/>
        <v>81.421</v>
      </c>
      <c r="K7" s="9">
        <v>4</v>
      </c>
      <c r="L7" s="9">
        <v>3.26</v>
      </c>
      <c r="M7" s="9" t="s">
        <v>24</v>
      </c>
      <c r="N7" s="9" t="s">
        <v>21</v>
      </c>
      <c r="O7" s="9"/>
      <c r="P7" s="9"/>
    </row>
    <row r="8" ht="43" customHeight="1" spans="1:16">
      <c r="A8" s="9">
        <v>5</v>
      </c>
      <c r="B8" s="9">
        <v>24107057</v>
      </c>
      <c r="C8" s="10" t="s">
        <v>26</v>
      </c>
      <c r="D8" s="9">
        <v>85.69</v>
      </c>
      <c r="E8" s="9">
        <f t="shared" si="0"/>
        <v>5</v>
      </c>
      <c r="F8" s="9">
        <v>63</v>
      </c>
      <c r="G8" s="9">
        <f t="shared" si="1"/>
        <v>6</v>
      </c>
      <c r="H8" s="9">
        <v>73</v>
      </c>
      <c r="I8" s="9">
        <f t="shared" si="2"/>
        <v>5</v>
      </c>
      <c r="J8" s="47">
        <f t="shared" si="3"/>
        <v>79.883</v>
      </c>
      <c r="K8" s="9">
        <v>5</v>
      </c>
      <c r="L8" s="9">
        <v>3.09</v>
      </c>
      <c r="M8" s="9" t="s">
        <v>20</v>
      </c>
      <c r="N8" s="9" t="s">
        <v>21</v>
      </c>
      <c r="O8" s="9"/>
      <c r="P8" s="9"/>
    </row>
    <row r="9" ht="43" customHeight="1" spans="1:16">
      <c r="A9" s="9">
        <v>6</v>
      </c>
      <c r="B9" s="9">
        <v>24107036</v>
      </c>
      <c r="C9" s="10" t="s">
        <v>27</v>
      </c>
      <c r="D9" s="9">
        <v>82.63</v>
      </c>
      <c r="E9" s="9">
        <f t="shared" si="0"/>
        <v>14</v>
      </c>
      <c r="F9" s="9">
        <v>67</v>
      </c>
      <c r="G9" s="9">
        <f t="shared" si="1"/>
        <v>5</v>
      </c>
      <c r="H9" s="9">
        <v>73</v>
      </c>
      <c r="I9" s="9">
        <f t="shared" si="2"/>
        <v>5</v>
      </c>
      <c r="J9" s="47">
        <f t="shared" si="3"/>
        <v>78.541</v>
      </c>
      <c r="K9" s="9">
        <v>6</v>
      </c>
      <c r="L9" s="9">
        <v>2.89</v>
      </c>
      <c r="M9" s="9" t="s">
        <v>20</v>
      </c>
      <c r="N9" s="9" t="s">
        <v>21</v>
      </c>
      <c r="O9" s="9"/>
      <c r="P9" s="9"/>
    </row>
    <row r="10" ht="43" customHeight="1" spans="1:16">
      <c r="A10" s="9">
        <v>7</v>
      </c>
      <c r="B10" s="9">
        <v>24107028</v>
      </c>
      <c r="C10" s="10" t="s">
        <v>28</v>
      </c>
      <c r="D10" s="9">
        <v>83.74</v>
      </c>
      <c r="E10" s="9">
        <f t="shared" si="0"/>
        <v>9</v>
      </c>
      <c r="F10" s="9">
        <v>61</v>
      </c>
      <c r="G10" s="9">
        <f t="shared" si="1"/>
        <v>10</v>
      </c>
      <c r="H10" s="9">
        <v>74</v>
      </c>
      <c r="I10" s="9">
        <f t="shared" si="2"/>
        <v>4</v>
      </c>
      <c r="J10" s="47">
        <f t="shared" si="3"/>
        <v>78.218</v>
      </c>
      <c r="K10" s="9">
        <v>7</v>
      </c>
      <c r="L10" s="9">
        <v>2.85</v>
      </c>
      <c r="M10" s="9" t="s">
        <v>20</v>
      </c>
      <c r="N10" s="9" t="s">
        <v>21</v>
      </c>
      <c r="O10" s="9"/>
      <c r="P10" s="9"/>
    </row>
    <row r="11" ht="43" customHeight="1" spans="1:16">
      <c r="A11" s="9">
        <v>8</v>
      </c>
      <c r="B11" s="9">
        <v>24107001</v>
      </c>
      <c r="C11" s="10" t="s">
        <v>29</v>
      </c>
      <c r="D11" s="9">
        <v>83.3</v>
      </c>
      <c r="E11" s="9">
        <f t="shared" si="0"/>
        <v>12</v>
      </c>
      <c r="F11" s="9">
        <v>61</v>
      </c>
      <c r="G11" s="9">
        <f t="shared" si="1"/>
        <v>10</v>
      </c>
      <c r="H11" s="9">
        <v>70</v>
      </c>
      <c r="I11" s="9">
        <f t="shared" si="2"/>
        <v>8</v>
      </c>
      <c r="J11" s="47">
        <f t="shared" si="3"/>
        <v>77.51</v>
      </c>
      <c r="K11" s="9">
        <v>8</v>
      </c>
      <c r="L11" s="9">
        <v>2.87</v>
      </c>
      <c r="M11" s="9" t="s">
        <v>20</v>
      </c>
      <c r="N11" s="9" t="s">
        <v>21</v>
      </c>
      <c r="O11" s="9"/>
      <c r="P11" s="9"/>
    </row>
    <row r="12" ht="43" customHeight="1" spans="1:16">
      <c r="A12" s="9">
        <v>9</v>
      </c>
      <c r="B12" s="9">
        <v>24107034</v>
      </c>
      <c r="C12" s="10" t="s">
        <v>30</v>
      </c>
      <c r="D12" s="9">
        <v>83.42</v>
      </c>
      <c r="E12" s="9">
        <f t="shared" si="0"/>
        <v>11</v>
      </c>
      <c r="F12" s="9">
        <v>67.5</v>
      </c>
      <c r="G12" s="9">
        <f t="shared" si="1"/>
        <v>4</v>
      </c>
      <c r="H12" s="9">
        <v>53</v>
      </c>
      <c r="I12" s="9">
        <f t="shared" si="2"/>
        <v>11</v>
      </c>
      <c r="J12" s="47">
        <f t="shared" si="3"/>
        <v>77.194</v>
      </c>
      <c r="K12" s="9">
        <v>9</v>
      </c>
      <c r="L12" s="9">
        <v>2.83</v>
      </c>
      <c r="M12" s="9" t="s">
        <v>20</v>
      </c>
      <c r="N12" s="9" t="s">
        <v>21</v>
      </c>
      <c r="O12" s="9"/>
      <c r="P12" s="9"/>
    </row>
    <row r="13" ht="43" customHeight="1" spans="1:16">
      <c r="A13" s="9">
        <v>10</v>
      </c>
      <c r="B13" s="9">
        <v>24107033</v>
      </c>
      <c r="C13" s="10" t="s">
        <v>31</v>
      </c>
      <c r="D13" s="9">
        <v>83.73</v>
      </c>
      <c r="E13" s="9">
        <f t="shared" si="0"/>
        <v>10</v>
      </c>
      <c r="F13" s="9">
        <v>61</v>
      </c>
      <c r="G13" s="9">
        <f t="shared" si="1"/>
        <v>10</v>
      </c>
      <c r="H13" s="9">
        <v>59</v>
      </c>
      <c r="I13" s="9">
        <f t="shared" si="2"/>
        <v>10</v>
      </c>
      <c r="J13" s="47">
        <f t="shared" si="3"/>
        <v>76.711</v>
      </c>
      <c r="K13" s="9">
        <v>10</v>
      </c>
      <c r="L13" s="9">
        <v>2.94</v>
      </c>
      <c r="M13" s="9" t="s">
        <v>20</v>
      </c>
      <c r="N13" s="9" t="s">
        <v>21</v>
      </c>
      <c r="O13" s="9"/>
      <c r="P13" s="9"/>
    </row>
    <row r="14" ht="43" customHeight="1" spans="1:16">
      <c r="A14" s="9">
        <v>11</v>
      </c>
      <c r="B14" s="9">
        <v>24107023</v>
      </c>
      <c r="C14" s="10" t="s">
        <v>32</v>
      </c>
      <c r="D14" s="9">
        <v>84.89</v>
      </c>
      <c r="E14" s="9">
        <f t="shared" si="0"/>
        <v>6</v>
      </c>
      <c r="F14" s="9">
        <v>61</v>
      </c>
      <c r="G14" s="9">
        <f t="shared" si="1"/>
        <v>10</v>
      </c>
      <c r="H14" s="9">
        <v>50</v>
      </c>
      <c r="I14" s="9">
        <f t="shared" si="2"/>
        <v>12</v>
      </c>
      <c r="J14" s="47">
        <f t="shared" si="3"/>
        <v>76.623</v>
      </c>
      <c r="K14" s="9">
        <v>11</v>
      </c>
      <c r="L14" s="9">
        <v>3.06</v>
      </c>
      <c r="M14" s="9" t="s">
        <v>20</v>
      </c>
      <c r="N14" s="9" t="s">
        <v>21</v>
      </c>
      <c r="O14" s="9"/>
      <c r="P14" s="9"/>
    </row>
    <row r="15" ht="43" customHeight="1" spans="1:16">
      <c r="A15" s="9">
        <v>12</v>
      </c>
      <c r="B15" s="9">
        <v>24107003</v>
      </c>
      <c r="C15" s="10" t="s">
        <v>33</v>
      </c>
      <c r="D15" s="9">
        <v>83.94</v>
      </c>
      <c r="E15" s="9">
        <f t="shared" si="0"/>
        <v>8</v>
      </c>
      <c r="F15" s="9">
        <v>63</v>
      </c>
      <c r="G15" s="9">
        <f t="shared" si="1"/>
        <v>6</v>
      </c>
      <c r="H15" s="9">
        <v>50</v>
      </c>
      <c r="I15" s="9">
        <f t="shared" si="2"/>
        <v>12</v>
      </c>
      <c r="J15" s="47">
        <f t="shared" si="3"/>
        <v>76.358</v>
      </c>
      <c r="K15" s="9">
        <v>12</v>
      </c>
      <c r="L15" s="9">
        <v>2.91</v>
      </c>
      <c r="M15" s="9" t="s">
        <v>20</v>
      </c>
      <c r="N15" s="9" t="s">
        <v>21</v>
      </c>
      <c r="O15" s="9"/>
      <c r="P15" s="9"/>
    </row>
    <row r="16" ht="43" customHeight="1" spans="1:16">
      <c r="A16" s="9">
        <v>13</v>
      </c>
      <c r="B16" s="9">
        <v>24107002</v>
      </c>
      <c r="C16" s="10" t="s">
        <v>34</v>
      </c>
      <c r="D16" s="9">
        <v>84.16</v>
      </c>
      <c r="E16" s="9">
        <f t="shared" si="0"/>
        <v>7</v>
      </c>
      <c r="F16" s="9">
        <v>61</v>
      </c>
      <c r="G16" s="9">
        <f t="shared" si="1"/>
        <v>10</v>
      </c>
      <c r="H16" s="9">
        <v>50</v>
      </c>
      <c r="I16" s="9">
        <f t="shared" si="2"/>
        <v>12</v>
      </c>
      <c r="J16" s="47">
        <f t="shared" si="3"/>
        <v>76.112</v>
      </c>
      <c r="K16" s="9">
        <v>13</v>
      </c>
      <c r="L16" s="9">
        <v>2.89</v>
      </c>
      <c r="M16" s="9" t="s">
        <v>20</v>
      </c>
      <c r="N16" s="9" t="s">
        <v>21</v>
      </c>
      <c r="O16" s="9"/>
      <c r="P16" s="9"/>
    </row>
    <row r="17" ht="43" customHeight="1" spans="1:16">
      <c r="A17" s="9">
        <v>14</v>
      </c>
      <c r="B17" s="9">
        <v>24107012</v>
      </c>
      <c r="C17" s="10" t="s">
        <v>35</v>
      </c>
      <c r="D17" s="9">
        <v>82.37</v>
      </c>
      <c r="E17" s="9">
        <f t="shared" si="0"/>
        <v>15</v>
      </c>
      <c r="F17" s="9">
        <v>61</v>
      </c>
      <c r="G17" s="9">
        <f t="shared" si="1"/>
        <v>10</v>
      </c>
      <c r="H17" s="9">
        <v>60</v>
      </c>
      <c r="I17" s="9">
        <f t="shared" si="2"/>
        <v>9</v>
      </c>
      <c r="J17" s="47">
        <f t="shared" si="3"/>
        <v>75.859</v>
      </c>
      <c r="K17" s="9">
        <v>14</v>
      </c>
      <c r="L17" s="9">
        <v>2.63</v>
      </c>
      <c r="M17" s="9" t="s">
        <v>20</v>
      </c>
      <c r="N17" s="9" t="s">
        <v>36</v>
      </c>
      <c r="O17" s="9"/>
      <c r="P17" s="9"/>
    </row>
    <row r="18" ht="43" customHeight="1" spans="1:16">
      <c r="A18" s="9">
        <v>15</v>
      </c>
      <c r="B18" s="9">
        <v>24107032</v>
      </c>
      <c r="C18" s="10" t="s">
        <v>37</v>
      </c>
      <c r="D18" s="9">
        <v>82.98</v>
      </c>
      <c r="E18" s="9">
        <f t="shared" si="0"/>
        <v>13</v>
      </c>
      <c r="F18" s="9">
        <v>61</v>
      </c>
      <c r="G18" s="9">
        <f t="shared" si="1"/>
        <v>10</v>
      </c>
      <c r="H18" s="9">
        <v>50</v>
      </c>
      <c r="I18" s="9">
        <f t="shared" si="2"/>
        <v>12</v>
      </c>
      <c r="J18" s="47">
        <f t="shared" si="3"/>
        <v>75.286</v>
      </c>
      <c r="K18" s="9">
        <v>15</v>
      </c>
      <c r="L18" s="9">
        <v>2.85</v>
      </c>
      <c r="M18" s="9" t="s">
        <v>20</v>
      </c>
      <c r="N18" s="9" t="s">
        <v>21</v>
      </c>
      <c r="O18" s="9"/>
      <c r="P18" s="9"/>
    </row>
    <row r="19" ht="43" customHeight="1" spans="1:16">
      <c r="A19" s="9">
        <v>16</v>
      </c>
      <c r="B19" s="9">
        <v>24107058</v>
      </c>
      <c r="C19" s="10" t="s">
        <v>38</v>
      </c>
      <c r="D19" s="9">
        <v>78.72</v>
      </c>
      <c r="E19" s="9">
        <f t="shared" si="0"/>
        <v>16</v>
      </c>
      <c r="F19" s="9">
        <v>62</v>
      </c>
      <c r="G19" s="9">
        <f t="shared" si="1"/>
        <v>9</v>
      </c>
      <c r="H19" s="9">
        <v>50</v>
      </c>
      <c r="I19" s="9">
        <f t="shared" si="2"/>
        <v>12</v>
      </c>
      <c r="J19" s="47">
        <f t="shared" si="3"/>
        <v>72.504</v>
      </c>
      <c r="K19" s="9">
        <v>16</v>
      </c>
      <c r="L19" s="9">
        <v>2.44</v>
      </c>
      <c r="M19" s="9" t="s">
        <v>20</v>
      </c>
      <c r="N19" s="9" t="s">
        <v>36</v>
      </c>
      <c r="O19" s="9"/>
      <c r="P19" s="9"/>
    </row>
    <row r="20" ht="43" customHeight="1" spans="1:16">
      <c r="A20" s="9">
        <v>17</v>
      </c>
      <c r="B20" s="9">
        <v>24107055</v>
      </c>
      <c r="C20" s="10" t="s">
        <v>39</v>
      </c>
      <c r="D20" s="9">
        <v>76.97</v>
      </c>
      <c r="E20" s="9">
        <f t="shared" si="0"/>
        <v>17</v>
      </c>
      <c r="F20" s="9">
        <v>61</v>
      </c>
      <c r="G20" s="9">
        <f t="shared" si="1"/>
        <v>10</v>
      </c>
      <c r="H20" s="9">
        <v>50</v>
      </c>
      <c r="I20" s="9">
        <f t="shared" si="2"/>
        <v>12</v>
      </c>
      <c r="J20" s="47">
        <f t="shared" si="3"/>
        <v>71.079</v>
      </c>
      <c r="K20" s="9">
        <v>17</v>
      </c>
      <c r="L20" s="29">
        <v>2.4</v>
      </c>
      <c r="M20" s="9" t="s">
        <v>20</v>
      </c>
      <c r="N20" s="9" t="s">
        <v>36</v>
      </c>
      <c r="O20" s="9"/>
      <c r="P20" s="9"/>
    </row>
    <row r="21" ht="43" customHeight="1" spans="1:16">
      <c r="A21" s="9">
        <v>18</v>
      </c>
      <c r="B21" s="9">
        <v>24107038</v>
      </c>
      <c r="C21" s="10" t="s">
        <v>40</v>
      </c>
      <c r="D21" s="9">
        <v>62.58</v>
      </c>
      <c r="E21" s="9">
        <f t="shared" si="0"/>
        <v>18</v>
      </c>
      <c r="F21" s="9">
        <v>58</v>
      </c>
      <c r="G21" s="9">
        <f t="shared" si="1"/>
        <v>19</v>
      </c>
      <c r="H21" s="9">
        <v>50</v>
      </c>
      <c r="I21" s="9">
        <f t="shared" si="2"/>
        <v>12</v>
      </c>
      <c r="J21" s="47">
        <f t="shared" si="3"/>
        <v>60.406</v>
      </c>
      <c r="K21" s="9">
        <v>18</v>
      </c>
      <c r="L21" s="9">
        <v>1.52</v>
      </c>
      <c r="M21" s="9" t="s">
        <v>20</v>
      </c>
      <c r="N21" s="9" t="s">
        <v>36</v>
      </c>
      <c r="O21" s="9"/>
      <c r="P21" s="9"/>
    </row>
    <row r="22" ht="43" customHeight="1" spans="1:16">
      <c r="A22" s="9">
        <v>19</v>
      </c>
      <c r="B22" s="9">
        <v>24107035</v>
      </c>
      <c r="C22" s="10" t="s">
        <v>41</v>
      </c>
      <c r="D22" s="9">
        <v>55.12</v>
      </c>
      <c r="E22" s="9">
        <f t="shared" si="0"/>
        <v>19</v>
      </c>
      <c r="F22" s="9">
        <v>60</v>
      </c>
      <c r="G22" s="9">
        <f t="shared" si="1"/>
        <v>18</v>
      </c>
      <c r="H22" s="9">
        <v>50</v>
      </c>
      <c r="I22" s="9">
        <f t="shared" si="2"/>
        <v>12</v>
      </c>
      <c r="J22" s="47">
        <f t="shared" si="3"/>
        <v>55.584</v>
      </c>
      <c r="K22" s="9">
        <v>19</v>
      </c>
      <c r="L22" s="9">
        <v>1.44</v>
      </c>
      <c r="M22" s="9" t="s">
        <v>20</v>
      </c>
      <c r="N22" s="9" t="s">
        <v>36</v>
      </c>
      <c r="O22" s="9"/>
      <c r="P22" s="9"/>
    </row>
    <row r="23" ht="45" customHeight="1" spans="1:16">
      <c r="D23" s="1" t="s">
        <v>42</v>
      </c>
      <c r="G23" s="1" t="s">
        <v>43</v>
      </c>
    </row>
  </sheetData>
  <sheetProtection formatCells="0" formatColumns="0" formatRows="0" insertRows="0" insertColumns="0" insertHyperlinks="0" deleteColumns="0" deleteRows="0" sort="0" autoFilter="0" pivotTables="0"/>
  <autoFilter xmlns:etc="http://www.wps.cn/officeDocument/2017/etCustomData" ref="A3:P23" etc:filterBottomFollowUsedRange="0">
    <sortState ref="A3:P23">
      <sortCondition ref="K3:K38"/>
    </sortState>
    <extLst/>
  </autoFilter>
  <sortState ref="A4:P22">
    <sortCondition ref="J4:J22" descending="1"/>
  </sortState>
  <mergeCells count="2">
    <mergeCell ref="A1:P1"/>
    <mergeCell ref="A2:B2"/>
  </mergeCells>
  <printOptions horizontalCentered="1" verticalCentered="1"/>
  <pageMargins left="0.751388888888889" right="0.751388888888889" top="1" bottom="1" header="0.5" footer="0.5"/>
  <pageSetup paperSize="9" scale="4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zoomScale="60" zoomScaleNormal="60" workbookViewId="0">
      <selection activeCell="F6" sqref="F6"/>
    </sheetView>
  </sheetViews>
  <sheetFormatPr defaultColWidth="8" defaultRowHeight="18.75"/>
  <cols>
    <col min="1" max="1" width="5.67407407407407" style="1"/>
    <col min="2" max="2" width="12.362962962963" style="1" customWidth="1"/>
    <col min="3" max="3" width="15.5185185185185" style="1" customWidth="1"/>
    <col min="4" max="4" width="32.7925925925926" style="1" customWidth="1"/>
    <col min="5" max="5" width="25.5259259259259" style="1" customWidth="1"/>
    <col min="6" max="6" width="11.1111111111111" style="1" customWidth="1"/>
    <col min="7" max="7" width="17.5407407407407" style="1" customWidth="1"/>
    <col min="8" max="8" width="16.7925925925926" style="1" customWidth="1"/>
    <col min="9" max="9" width="12.3407407407407" style="1" customWidth="1"/>
    <col min="10" max="10" width="10.0074074074074" style="1" customWidth="1"/>
    <col min="11" max="11" width="5.67407407407407" style="1" customWidth="1"/>
    <col min="12" max="12" width="10.0074074074074" style="1" customWidth="1"/>
    <col min="13" max="13" width="19.2296296296296" style="1" customWidth="1"/>
    <col min="14" max="14" width="10.0074074074074" style="1" customWidth="1"/>
    <col min="15" max="15" width="5.67407407407407" style="1" customWidth="1"/>
    <col min="16" max="16384" width="8" style="1"/>
  </cols>
  <sheetData>
    <row r="1" ht="47" customHeight="1" spans="1:15">
      <c r="A1" s="24" t="s">
        <v>44</v>
      </c>
      <c r="B1" s="24"/>
      <c r="C1" s="24"/>
      <c r="D1" s="24"/>
      <c r="E1" s="24"/>
      <c r="F1" s="24"/>
      <c r="G1" s="24"/>
      <c r="H1" s="24"/>
      <c r="I1" s="24"/>
      <c r="J1" s="24"/>
      <c r="K1" s="24"/>
      <c r="L1" s="24"/>
      <c r="M1" s="24"/>
      <c r="N1" s="24"/>
      <c r="O1" s="24"/>
    </row>
    <row r="2" spans="1:15">
      <c r="A2" s="1" t="s">
        <v>1</v>
      </c>
      <c r="I2" s="25" t="s">
        <v>2</v>
      </c>
      <c r="J2" s="25"/>
      <c r="K2" s="25"/>
      <c r="L2" s="25"/>
      <c r="M2" s="25"/>
      <c r="N2" s="25"/>
      <c r="O2" s="25"/>
    </row>
    <row r="3" s="2" customFormat="1" ht="48" customHeight="1" spans="1:15">
      <c r="A3" s="7" t="s">
        <v>3</v>
      </c>
      <c r="B3" s="7" t="s">
        <v>4</v>
      </c>
      <c r="C3" s="7" t="s">
        <v>5</v>
      </c>
      <c r="D3" s="7" t="s">
        <v>45</v>
      </c>
      <c r="E3" s="8" t="s">
        <v>46</v>
      </c>
      <c r="F3" s="7" t="s">
        <v>47</v>
      </c>
      <c r="G3" s="8" t="s">
        <v>6</v>
      </c>
      <c r="H3" s="7" t="s">
        <v>48</v>
      </c>
      <c r="I3" s="26" t="s">
        <v>49</v>
      </c>
      <c r="J3" s="27"/>
      <c r="K3" s="27"/>
      <c r="L3" s="27"/>
      <c r="M3" s="28"/>
      <c r="N3" s="7" t="s">
        <v>17</v>
      </c>
      <c r="O3" s="7" t="s">
        <v>18</v>
      </c>
    </row>
    <row r="4" ht="63" customHeight="1" spans="1:15">
      <c r="A4" s="9">
        <v>1</v>
      </c>
      <c r="B4" s="9">
        <v>24107065</v>
      </c>
      <c r="C4" s="10" t="s">
        <v>19</v>
      </c>
      <c r="D4" s="29">
        <v>84.38</v>
      </c>
      <c r="E4" s="9">
        <v>6</v>
      </c>
      <c r="F4" s="9">
        <v>90.38</v>
      </c>
      <c r="G4" s="9">
        <v>90.38</v>
      </c>
      <c r="H4" s="9">
        <f t="shared" ref="H4:H22" si="0">RANK(G4,$G$4:$G$22)</f>
        <v>1</v>
      </c>
      <c r="I4" s="30" t="s">
        <v>50</v>
      </c>
      <c r="J4" s="31"/>
      <c r="K4" s="31"/>
      <c r="L4" s="31"/>
      <c r="M4" s="32"/>
      <c r="N4" s="9"/>
      <c r="O4" s="9"/>
    </row>
    <row r="5" ht="56" customHeight="1" spans="1:15">
      <c r="A5" s="9">
        <v>2</v>
      </c>
      <c r="B5" s="9">
        <v>24107026</v>
      </c>
      <c r="C5" s="10" t="s">
        <v>25</v>
      </c>
      <c r="D5" s="29">
        <v>87.03</v>
      </c>
      <c r="E5" s="9">
        <v>0</v>
      </c>
      <c r="F5" s="9">
        <v>87.03</v>
      </c>
      <c r="G5" s="9">
        <v>87.03</v>
      </c>
      <c r="H5" s="9">
        <f t="shared" si="0"/>
        <v>2</v>
      </c>
      <c r="I5" s="33"/>
      <c r="J5" s="34"/>
      <c r="K5" s="34"/>
      <c r="L5" s="34"/>
      <c r="M5" s="35"/>
      <c r="N5" s="9"/>
      <c r="O5" s="9"/>
    </row>
    <row r="6" ht="54" customHeight="1" spans="1:15">
      <c r="A6" s="9">
        <v>3</v>
      </c>
      <c r="B6" s="9">
        <v>24107067</v>
      </c>
      <c r="C6" s="10" t="s">
        <v>22</v>
      </c>
      <c r="D6" s="29">
        <v>86.98</v>
      </c>
      <c r="E6" s="9">
        <v>0</v>
      </c>
      <c r="F6" s="9">
        <v>86.98</v>
      </c>
      <c r="G6" s="9">
        <v>86.98</v>
      </c>
      <c r="H6" s="9">
        <f t="shared" si="0"/>
        <v>3</v>
      </c>
      <c r="I6" s="36"/>
      <c r="J6" s="37"/>
      <c r="K6" s="37"/>
      <c r="L6" s="37"/>
      <c r="M6" s="38"/>
      <c r="N6" s="9"/>
      <c r="O6" s="9"/>
    </row>
    <row r="7" ht="68" customHeight="1" spans="1:15">
      <c r="A7" s="9">
        <v>4</v>
      </c>
      <c r="B7" s="9">
        <v>24107068</v>
      </c>
      <c r="C7" s="10" t="s">
        <v>23</v>
      </c>
      <c r="D7" s="29">
        <v>84.53</v>
      </c>
      <c r="E7" s="9">
        <v>2</v>
      </c>
      <c r="F7" s="9">
        <v>86.53</v>
      </c>
      <c r="G7" s="9">
        <v>86.53</v>
      </c>
      <c r="H7" s="9">
        <f t="shared" si="0"/>
        <v>4</v>
      </c>
      <c r="I7" s="30" t="s">
        <v>51</v>
      </c>
      <c r="J7" s="31"/>
      <c r="K7" s="31"/>
      <c r="L7" s="31"/>
      <c r="M7" s="32"/>
      <c r="N7" s="9"/>
      <c r="O7" s="9"/>
    </row>
    <row r="8" ht="61" customHeight="1" spans="1:15">
      <c r="A8" s="9">
        <v>5</v>
      </c>
      <c r="B8" s="9">
        <v>24107028</v>
      </c>
      <c r="C8" s="10" t="s">
        <v>28</v>
      </c>
      <c r="D8" s="29">
        <v>83.74</v>
      </c>
      <c r="E8" s="9">
        <v>2</v>
      </c>
      <c r="F8" s="9">
        <v>85.74</v>
      </c>
      <c r="G8" s="9">
        <v>85.74</v>
      </c>
      <c r="H8" s="9">
        <f t="shared" si="0"/>
        <v>5</v>
      </c>
      <c r="I8" s="14" t="s">
        <v>51</v>
      </c>
      <c r="J8" s="15"/>
      <c r="K8" s="15"/>
      <c r="L8" s="15"/>
      <c r="M8" s="16"/>
      <c r="N8" s="9"/>
      <c r="O8" s="9"/>
    </row>
    <row r="9" ht="61" customHeight="1" spans="1:15">
      <c r="A9" s="9">
        <v>6</v>
      </c>
      <c r="B9" s="9">
        <v>24107057</v>
      </c>
      <c r="C9" s="10" t="s">
        <v>26</v>
      </c>
      <c r="D9" s="29">
        <v>85.69</v>
      </c>
      <c r="E9" s="9">
        <v>0</v>
      </c>
      <c r="F9" s="9">
        <v>85.69</v>
      </c>
      <c r="G9" s="9">
        <v>85.69</v>
      </c>
      <c r="H9" s="9">
        <f t="shared" si="0"/>
        <v>6</v>
      </c>
      <c r="I9" s="39"/>
      <c r="J9" s="40"/>
      <c r="K9" s="40"/>
      <c r="L9" s="40"/>
      <c r="M9" s="41"/>
      <c r="N9" s="9"/>
      <c r="O9" s="9"/>
    </row>
    <row r="10" ht="50" customHeight="1" spans="1:15">
      <c r="A10" s="9">
        <v>7</v>
      </c>
      <c r="B10" s="9">
        <v>24107023</v>
      </c>
      <c r="C10" s="10" t="s">
        <v>32</v>
      </c>
      <c r="D10" s="29">
        <v>84.89</v>
      </c>
      <c r="E10" s="9">
        <v>0</v>
      </c>
      <c r="F10" s="9">
        <v>84.89</v>
      </c>
      <c r="G10" s="9">
        <v>84.89</v>
      </c>
      <c r="H10" s="9">
        <f t="shared" si="0"/>
        <v>7</v>
      </c>
      <c r="I10" s="14"/>
      <c r="J10" s="15"/>
      <c r="K10" s="15"/>
      <c r="L10" s="15"/>
      <c r="M10" s="16"/>
      <c r="N10" s="9"/>
      <c r="O10" s="9"/>
    </row>
    <row r="11" ht="57" customHeight="1" spans="1:15">
      <c r="A11" s="9">
        <v>8</v>
      </c>
      <c r="B11" s="9">
        <v>24107002</v>
      </c>
      <c r="C11" s="10" t="s">
        <v>34</v>
      </c>
      <c r="D11" s="29">
        <v>84.16</v>
      </c>
      <c r="E11" s="9">
        <v>0</v>
      </c>
      <c r="F11" s="9">
        <v>84.16</v>
      </c>
      <c r="G11" s="9">
        <v>84.16</v>
      </c>
      <c r="H11" s="9">
        <f t="shared" si="0"/>
        <v>8</v>
      </c>
      <c r="I11" s="14"/>
      <c r="J11" s="15"/>
      <c r="K11" s="15"/>
      <c r="L11" s="15"/>
      <c r="M11" s="16"/>
      <c r="N11" s="9"/>
      <c r="O11" s="9"/>
    </row>
    <row r="12" ht="53" customHeight="1" spans="1:15">
      <c r="A12" s="9">
        <v>9</v>
      </c>
      <c r="B12" s="9">
        <v>24107003</v>
      </c>
      <c r="C12" s="10" t="s">
        <v>33</v>
      </c>
      <c r="D12" s="29">
        <v>83.94</v>
      </c>
      <c r="E12" s="9">
        <v>0</v>
      </c>
      <c r="F12" s="9">
        <v>83.94</v>
      </c>
      <c r="G12" s="9">
        <v>83.94</v>
      </c>
      <c r="H12" s="9">
        <f t="shared" si="0"/>
        <v>9</v>
      </c>
      <c r="I12" s="14"/>
      <c r="J12" s="15"/>
      <c r="K12" s="15"/>
      <c r="L12" s="15"/>
      <c r="M12" s="16"/>
      <c r="N12" s="9"/>
      <c r="O12" s="9"/>
    </row>
    <row r="13" ht="52" customHeight="1" spans="1:15">
      <c r="A13" s="9">
        <v>10</v>
      </c>
      <c r="B13" s="9">
        <v>24107033</v>
      </c>
      <c r="C13" s="10" t="s">
        <v>31</v>
      </c>
      <c r="D13" s="29">
        <v>83.73</v>
      </c>
      <c r="E13" s="9">
        <v>0</v>
      </c>
      <c r="F13" s="9">
        <v>83.73</v>
      </c>
      <c r="G13" s="9">
        <v>83.73</v>
      </c>
      <c r="H13" s="9">
        <f t="shared" si="0"/>
        <v>10</v>
      </c>
      <c r="I13" s="14"/>
      <c r="J13" s="15"/>
      <c r="K13" s="15"/>
      <c r="L13" s="15"/>
      <c r="M13" s="16"/>
      <c r="N13" s="9"/>
      <c r="O13" s="9"/>
    </row>
    <row r="14" ht="58" customHeight="1" spans="1:15">
      <c r="A14" s="9">
        <v>11</v>
      </c>
      <c r="B14" s="9">
        <v>24107034</v>
      </c>
      <c r="C14" s="10" t="s">
        <v>30</v>
      </c>
      <c r="D14" s="29">
        <v>83.42</v>
      </c>
      <c r="E14" s="9">
        <v>0</v>
      </c>
      <c r="F14" s="9">
        <v>83.42</v>
      </c>
      <c r="G14" s="9">
        <v>83.42</v>
      </c>
      <c r="H14" s="9">
        <f t="shared" si="0"/>
        <v>11</v>
      </c>
      <c r="I14" s="14"/>
      <c r="J14" s="15"/>
      <c r="K14" s="15"/>
      <c r="L14" s="15"/>
      <c r="M14" s="16"/>
      <c r="N14" s="9"/>
      <c r="O14" s="9"/>
    </row>
    <row r="15" ht="57" customHeight="1" spans="1:15">
      <c r="A15" s="9">
        <v>12</v>
      </c>
      <c r="B15" s="9">
        <v>24107001</v>
      </c>
      <c r="C15" s="10" t="s">
        <v>29</v>
      </c>
      <c r="D15" s="29">
        <v>83.3</v>
      </c>
      <c r="E15" s="9">
        <v>0</v>
      </c>
      <c r="F15" s="9">
        <v>83.3</v>
      </c>
      <c r="G15" s="9">
        <v>83.3</v>
      </c>
      <c r="H15" s="9">
        <f t="shared" si="0"/>
        <v>12</v>
      </c>
      <c r="I15" s="14"/>
      <c r="J15" s="15"/>
      <c r="K15" s="15"/>
      <c r="L15" s="15"/>
      <c r="M15" s="16"/>
      <c r="N15" s="9"/>
      <c r="O15" s="9"/>
    </row>
    <row r="16" ht="56" customHeight="1" spans="1:15">
      <c r="A16" s="9">
        <v>13</v>
      </c>
      <c r="B16" s="9">
        <v>24107032</v>
      </c>
      <c r="C16" s="10" t="s">
        <v>37</v>
      </c>
      <c r="D16" s="29">
        <v>82.98</v>
      </c>
      <c r="E16" s="9">
        <v>0</v>
      </c>
      <c r="F16" s="9">
        <v>82.98</v>
      </c>
      <c r="G16" s="9">
        <v>82.98</v>
      </c>
      <c r="H16" s="9">
        <f t="shared" si="0"/>
        <v>13</v>
      </c>
      <c r="I16" s="14"/>
      <c r="J16" s="15"/>
      <c r="K16" s="15"/>
      <c r="L16" s="15"/>
      <c r="M16" s="16"/>
      <c r="N16" s="9"/>
      <c r="O16" s="9"/>
    </row>
    <row r="17" ht="59" customHeight="1" spans="1:15">
      <c r="A17" s="9">
        <v>14</v>
      </c>
      <c r="B17" s="9">
        <v>24107036</v>
      </c>
      <c r="C17" s="10" t="s">
        <v>27</v>
      </c>
      <c r="D17" s="29">
        <v>82.63</v>
      </c>
      <c r="E17" s="9">
        <v>0</v>
      </c>
      <c r="F17" s="9">
        <v>82.63</v>
      </c>
      <c r="G17" s="9">
        <v>82.63</v>
      </c>
      <c r="H17" s="9">
        <f t="shared" si="0"/>
        <v>14</v>
      </c>
      <c r="I17" s="39"/>
      <c r="J17" s="40"/>
      <c r="K17" s="40"/>
      <c r="L17" s="40"/>
      <c r="M17" s="41"/>
      <c r="N17" s="9"/>
      <c r="O17" s="9"/>
    </row>
    <row r="18" ht="67" customHeight="1" spans="1:15">
      <c r="A18" s="9">
        <v>15</v>
      </c>
      <c r="B18" s="9">
        <v>24107012</v>
      </c>
      <c r="C18" s="10" t="s">
        <v>35</v>
      </c>
      <c r="D18" s="29">
        <v>80.37</v>
      </c>
      <c r="E18" s="9">
        <v>2</v>
      </c>
      <c r="F18" s="9">
        <v>82.37</v>
      </c>
      <c r="G18" s="9">
        <v>82.37</v>
      </c>
      <c r="H18" s="9">
        <f t="shared" si="0"/>
        <v>15</v>
      </c>
      <c r="I18" s="42" t="s">
        <v>51</v>
      </c>
      <c r="J18" s="43"/>
      <c r="K18" s="43"/>
      <c r="L18" s="43"/>
      <c r="M18" s="44"/>
      <c r="N18" s="9"/>
      <c r="O18" s="9"/>
    </row>
    <row r="19" ht="67" customHeight="1" spans="1:15">
      <c r="A19" s="9">
        <v>16</v>
      </c>
      <c r="B19" s="9">
        <v>24107058</v>
      </c>
      <c r="C19" s="10" t="s">
        <v>38</v>
      </c>
      <c r="D19" s="29">
        <v>78.72</v>
      </c>
      <c r="E19" s="9">
        <v>0</v>
      </c>
      <c r="F19" s="9">
        <v>78.72</v>
      </c>
      <c r="G19" s="9">
        <v>78.72</v>
      </c>
      <c r="H19" s="9">
        <f t="shared" si="0"/>
        <v>16</v>
      </c>
      <c r="I19" s="14"/>
      <c r="J19" s="15"/>
      <c r="K19" s="15"/>
      <c r="L19" s="15"/>
      <c r="M19" s="16"/>
      <c r="N19" s="9"/>
      <c r="O19" s="9"/>
    </row>
    <row r="20" ht="75" customHeight="1" spans="1:15">
      <c r="A20" s="9">
        <v>17</v>
      </c>
      <c r="B20" s="9">
        <v>24107055</v>
      </c>
      <c r="C20" s="10" t="s">
        <v>39</v>
      </c>
      <c r="D20" s="29">
        <v>76.97</v>
      </c>
      <c r="E20" s="9">
        <v>0</v>
      </c>
      <c r="F20" s="9">
        <v>76.97</v>
      </c>
      <c r="G20" s="9">
        <v>76.97</v>
      </c>
      <c r="H20" s="9">
        <f t="shared" si="0"/>
        <v>17</v>
      </c>
      <c r="I20" s="14"/>
      <c r="J20" s="15"/>
      <c r="K20" s="15"/>
      <c r="L20" s="15"/>
      <c r="M20" s="16"/>
      <c r="N20" s="9"/>
      <c r="O20" s="9"/>
    </row>
    <row r="21" ht="59.35" customHeight="1" spans="1:15">
      <c r="A21" s="9">
        <v>18</v>
      </c>
      <c r="B21" s="9">
        <v>24107038</v>
      </c>
      <c r="C21" s="10" t="s">
        <v>40</v>
      </c>
      <c r="D21" s="29">
        <v>62.58</v>
      </c>
      <c r="E21" s="9">
        <v>0</v>
      </c>
      <c r="F21" s="9">
        <v>62.58</v>
      </c>
      <c r="G21" s="9">
        <v>62.58</v>
      </c>
      <c r="H21" s="9">
        <f t="shared" si="0"/>
        <v>18</v>
      </c>
      <c r="I21" s="14"/>
      <c r="J21" s="15"/>
      <c r="K21" s="15"/>
      <c r="L21" s="15"/>
      <c r="M21" s="16"/>
      <c r="N21" s="9"/>
      <c r="O21" s="9"/>
    </row>
    <row r="22" ht="60.3" customHeight="1" spans="1:15">
      <c r="A22" s="9">
        <v>19</v>
      </c>
      <c r="B22" s="9">
        <v>24107035</v>
      </c>
      <c r="C22" s="10" t="s">
        <v>41</v>
      </c>
      <c r="D22" s="29">
        <v>55.12</v>
      </c>
      <c r="E22" s="9">
        <v>0</v>
      </c>
      <c r="F22" s="9">
        <v>55.12</v>
      </c>
      <c r="G22" s="9">
        <v>55.12</v>
      </c>
      <c r="H22" s="9">
        <f t="shared" si="0"/>
        <v>19</v>
      </c>
      <c r="I22" s="14"/>
      <c r="J22" s="15"/>
      <c r="K22" s="15"/>
      <c r="L22" s="15"/>
      <c r="M22" s="16"/>
      <c r="N22" s="9"/>
      <c r="O22" s="9"/>
    </row>
    <row r="23" ht="45" customHeight="1" spans="1:15">
      <c r="D23" s="1" t="s">
        <v>42</v>
      </c>
      <c r="G23" s="1" t="s">
        <v>43</v>
      </c>
    </row>
  </sheetData>
  <sheetProtection formatCells="0" formatColumns="0" formatRows="0" insertRows="0" insertColumns="0" insertHyperlinks="0" deleteColumns="0" deleteRows="0" sort="0" autoFilter="0" pivotTables="0"/>
  <autoFilter xmlns:etc="http://www.wps.cn/officeDocument/2017/etCustomData" ref="A3:O23" etc:filterBottomFollowUsedRange="0">
    <sortState ref="A3:O23">
      <sortCondition ref="H3:H36"/>
    </sortState>
    <extLst/>
  </autoFilter>
  <sortState ref="A4:O23">
    <sortCondition ref="H4:H23"/>
  </sortState>
  <mergeCells count="22">
    <mergeCell ref="A1:O1"/>
    <mergeCell ref="A2:H2"/>
    <mergeCell ref="I2:O2"/>
    <mergeCell ref="I3:M3"/>
    <mergeCell ref="I4:M4"/>
    <mergeCell ref="I5:M5"/>
    <mergeCell ref="I6:M6"/>
    <mergeCell ref="I7:M7"/>
    <mergeCell ref="I8:M8"/>
    <mergeCell ref="I9:M9"/>
    <mergeCell ref="I10:M10"/>
    <mergeCell ref="I11:M11"/>
    <mergeCell ref="I12:M12"/>
    <mergeCell ref="I13:M13"/>
    <mergeCell ref="I14:M14"/>
    <mergeCell ref="I15:M15"/>
    <mergeCell ref="I17:M17"/>
    <mergeCell ref="I18:M18"/>
    <mergeCell ref="I19:M19"/>
    <mergeCell ref="I20:M20"/>
    <mergeCell ref="I21:M21"/>
    <mergeCell ref="I22:M22"/>
  </mergeCells>
  <pageMargins left="0.75" right="0.75" top="1" bottom="1" header="0.5" footer="0.5"/>
  <pageSetup paperSize="9" scale="5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zoomScale="60" zoomScaleNormal="60" topLeftCell="A6" workbookViewId="0">
      <selection activeCell="J12" sqref="J12:N12"/>
    </sheetView>
  </sheetViews>
  <sheetFormatPr defaultColWidth="8" defaultRowHeight="18.75"/>
  <cols>
    <col min="1" max="1" width="5.67407407407407" style="1"/>
    <col min="2" max="2" width="12.362962962963" style="1" customWidth="1"/>
    <col min="3" max="3" width="10.5037037037037" style="1" customWidth="1"/>
    <col min="4" max="5" width="19.5481481481481" style="1" customWidth="1"/>
    <col min="6" max="7" width="10.0074074074074" style="1" customWidth="1"/>
    <col min="8" max="8" width="15.2296296296296" style="1" customWidth="1"/>
    <col min="9" max="9" width="14.6666666666667" style="1" customWidth="1"/>
    <col min="10" max="10" width="12.3407407407407" style="17" customWidth="1"/>
    <col min="11" max="11" width="10.0074074074074" style="1" customWidth="1"/>
    <col min="12" max="12" width="5.67407407407407" style="1" customWidth="1"/>
    <col min="13" max="13" width="31.8740740740741" style="1" customWidth="1"/>
    <col min="14" max="14" width="50.3703703703704" style="1" customWidth="1"/>
    <col min="15" max="15" width="10.0074074074074" style="1" customWidth="1"/>
    <col min="16" max="16" width="5.67407407407407" style="1" customWidth="1"/>
    <col min="17" max="16384" width="8" style="1"/>
  </cols>
  <sheetData>
    <row r="1" ht="62" customHeight="1" spans="1:16">
      <c r="A1" s="18" t="s">
        <v>52</v>
      </c>
      <c r="B1" s="18"/>
      <c r="C1" s="18"/>
      <c r="D1" s="18"/>
      <c r="E1" s="18"/>
      <c r="F1" s="18"/>
      <c r="G1" s="18"/>
      <c r="H1" s="18"/>
      <c r="I1" s="18"/>
      <c r="J1" s="18"/>
      <c r="K1" s="18"/>
      <c r="L1" s="18"/>
      <c r="M1" s="18"/>
      <c r="N1" s="18"/>
      <c r="O1" s="18"/>
      <c r="P1" s="18"/>
    </row>
    <row r="2" spans="1:16">
      <c r="A2" s="5" t="s">
        <v>1</v>
      </c>
      <c r="B2" s="5"/>
      <c r="C2" s="5"/>
      <c r="D2" s="5"/>
      <c r="E2" s="5"/>
      <c r="F2" s="5"/>
      <c r="G2" s="5"/>
      <c r="H2" s="5"/>
      <c r="I2" s="5"/>
      <c r="J2" s="5" t="s">
        <v>2</v>
      </c>
      <c r="K2" s="5"/>
      <c r="L2" s="5"/>
      <c r="M2" s="5"/>
      <c r="N2" s="5"/>
      <c r="O2" s="5"/>
      <c r="P2" s="5"/>
    </row>
    <row r="3" s="2" customFormat="1" ht="48" customHeight="1" spans="1:16">
      <c r="A3" s="7" t="s">
        <v>3</v>
      </c>
      <c r="B3" s="7" t="s">
        <v>4</v>
      </c>
      <c r="C3" s="7" t="s">
        <v>5</v>
      </c>
      <c r="D3" s="7" t="s">
        <v>53</v>
      </c>
      <c r="E3" s="7" t="s">
        <v>54</v>
      </c>
      <c r="F3" s="7" t="s">
        <v>55</v>
      </c>
      <c r="G3" s="7" t="s">
        <v>47</v>
      </c>
      <c r="H3" s="8" t="s">
        <v>8</v>
      </c>
      <c r="I3" s="7" t="s">
        <v>56</v>
      </c>
      <c r="J3" s="8" t="s">
        <v>49</v>
      </c>
      <c r="K3" s="8"/>
      <c r="L3" s="8"/>
      <c r="M3" s="8"/>
      <c r="N3" s="8"/>
      <c r="O3" s="7" t="s">
        <v>17</v>
      </c>
      <c r="P3" s="7" t="s">
        <v>18</v>
      </c>
    </row>
    <row r="4" ht="141" customHeight="1" spans="1:16">
      <c r="A4" s="9">
        <v>1</v>
      </c>
      <c r="B4" s="9">
        <v>24107068</v>
      </c>
      <c r="C4" s="10" t="s">
        <v>23</v>
      </c>
      <c r="D4" s="9">
        <v>60</v>
      </c>
      <c r="E4" s="9">
        <v>17.5</v>
      </c>
      <c r="F4" s="9">
        <v>0</v>
      </c>
      <c r="G4" s="9">
        <v>77.5</v>
      </c>
      <c r="H4" s="9">
        <v>77.5</v>
      </c>
      <c r="I4" s="9">
        <f t="shared" ref="I4:I22" si="0">RANK(H4,$H$4:$H$22)</f>
        <v>1</v>
      </c>
      <c r="J4" s="19" t="s">
        <v>57</v>
      </c>
      <c r="K4" s="19"/>
      <c r="L4" s="19"/>
      <c r="M4" s="19"/>
      <c r="N4" s="19"/>
      <c r="O4" s="20"/>
      <c r="P4" s="20"/>
    </row>
    <row r="5" ht="198" customHeight="1" spans="1:16">
      <c r="A5" s="9">
        <v>2</v>
      </c>
      <c r="B5" s="9">
        <v>24107065</v>
      </c>
      <c r="C5" s="10" t="s">
        <v>19</v>
      </c>
      <c r="D5" s="9">
        <v>60</v>
      </c>
      <c r="E5" s="9">
        <v>16.5</v>
      </c>
      <c r="F5" s="9">
        <v>0</v>
      </c>
      <c r="G5" s="9">
        <v>76.5</v>
      </c>
      <c r="H5" s="9">
        <v>76.5</v>
      </c>
      <c r="I5" s="9">
        <f t="shared" si="0"/>
        <v>2</v>
      </c>
      <c r="J5" s="21" t="s">
        <v>58</v>
      </c>
      <c r="K5" s="21"/>
      <c r="L5" s="21"/>
      <c r="M5" s="21"/>
      <c r="N5" s="21"/>
      <c r="O5" s="20"/>
      <c r="P5" s="20"/>
    </row>
    <row r="6" ht="182" customHeight="1" spans="1:16">
      <c r="A6" s="9">
        <v>3</v>
      </c>
      <c r="B6" s="9">
        <v>24107067</v>
      </c>
      <c r="C6" s="10" t="s">
        <v>22</v>
      </c>
      <c r="D6" s="9">
        <v>60</v>
      </c>
      <c r="E6" s="9">
        <v>8</v>
      </c>
      <c r="F6" s="9">
        <v>0</v>
      </c>
      <c r="G6" s="9">
        <v>68</v>
      </c>
      <c r="H6" s="9">
        <v>68</v>
      </c>
      <c r="I6" s="9">
        <f t="shared" si="0"/>
        <v>3</v>
      </c>
      <c r="J6" s="22" t="s">
        <v>59</v>
      </c>
      <c r="K6" s="22"/>
      <c r="L6" s="22"/>
      <c r="M6" s="22"/>
      <c r="N6" s="22"/>
      <c r="O6" s="20"/>
      <c r="P6" s="20"/>
    </row>
    <row r="7" ht="131" customHeight="1" spans="1:16">
      <c r="A7" s="9">
        <v>4</v>
      </c>
      <c r="B7" s="9">
        <v>24107034</v>
      </c>
      <c r="C7" s="10" t="s">
        <v>30</v>
      </c>
      <c r="D7" s="9">
        <v>60</v>
      </c>
      <c r="E7" s="10">
        <v>7.5</v>
      </c>
      <c r="F7" s="9">
        <v>0</v>
      </c>
      <c r="G7" s="9">
        <v>67.5</v>
      </c>
      <c r="H7" s="9">
        <v>67.5</v>
      </c>
      <c r="I7" s="9">
        <f t="shared" si="0"/>
        <v>4</v>
      </c>
      <c r="J7" s="13" t="s">
        <v>60</v>
      </c>
      <c r="K7" s="13"/>
      <c r="L7" s="13"/>
      <c r="M7" s="13"/>
      <c r="N7" s="13"/>
      <c r="O7" s="20"/>
      <c r="P7" s="20"/>
    </row>
    <row r="8" ht="155" customHeight="1" spans="1:16">
      <c r="A8" s="9">
        <v>5</v>
      </c>
      <c r="B8" s="9">
        <v>24107036</v>
      </c>
      <c r="C8" s="10" t="s">
        <v>27</v>
      </c>
      <c r="D8" s="9">
        <v>60</v>
      </c>
      <c r="E8" s="9">
        <v>6.5</v>
      </c>
      <c r="F8" s="9">
        <v>0</v>
      </c>
      <c r="G8" s="9">
        <v>67</v>
      </c>
      <c r="H8" s="9">
        <v>67</v>
      </c>
      <c r="I8" s="9">
        <f t="shared" si="0"/>
        <v>5</v>
      </c>
      <c r="J8" s="21" t="s">
        <v>61</v>
      </c>
      <c r="K8" s="21"/>
      <c r="L8" s="21"/>
      <c r="M8" s="21"/>
      <c r="N8" s="21"/>
      <c r="O8" s="20"/>
      <c r="P8" s="20"/>
    </row>
    <row r="9" ht="91" customHeight="1" spans="1:16">
      <c r="A9" s="9">
        <v>6</v>
      </c>
      <c r="B9" s="9">
        <v>24107003</v>
      </c>
      <c r="C9" s="10" t="s">
        <v>33</v>
      </c>
      <c r="D9" s="9">
        <v>60</v>
      </c>
      <c r="E9" s="9">
        <v>3</v>
      </c>
      <c r="F9" s="9">
        <v>0</v>
      </c>
      <c r="G9" s="9">
        <v>63</v>
      </c>
      <c r="H9" s="9">
        <v>63</v>
      </c>
      <c r="I9" s="9">
        <f t="shared" si="0"/>
        <v>6</v>
      </c>
      <c r="J9" s="11" t="s">
        <v>62</v>
      </c>
      <c r="K9" s="11"/>
      <c r="L9" s="11"/>
      <c r="M9" s="11"/>
      <c r="N9" s="11"/>
      <c r="O9" s="20"/>
      <c r="P9" s="20"/>
    </row>
    <row r="10" ht="91" customHeight="1" spans="1:16">
      <c r="A10" s="9">
        <v>7</v>
      </c>
      <c r="B10" s="9">
        <v>24107026</v>
      </c>
      <c r="C10" s="10" t="s">
        <v>25</v>
      </c>
      <c r="D10" s="9">
        <v>60</v>
      </c>
      <c r="E10" s="9">
        <v>3</v>
      </c>
      <c r="F10" s="9">
        <v>0</v>
      </c>
      <c r="G10" s="9">
        <v>63</v>
      </c>
      <c r="H10" s="9">
        <v>63</v>
      </c>
      <c r="I10" s="9">
        <f t="shared" si="0"/>
        <v>6</v>
      </c>
      <c r="J10" s="11" t="s">
        <v>63</v>
      </c>
      <c r="K10" s="11"/>
      <c r="L10" s="11"/>
      <c r="M10" s="11"/>
      <c r="N10" s="11"/>
      <c r="O10" s="20"/>
      <c r="P10" s="20"/>
    </row>
    <row r="11" ht="117" customHeight="1" spans="1:16">
      <c r="A11" s="9">
        <v>8</v>
      </c>
      <c r="B11" s="9">
        <v>24107057</v>
      </c>
      <c r="C11" s="10" t="s">
        <v>26</v>
      </c>
      <c r="D11" s="9">
        <v>60</v>
      </c>
      <c r="E11" s="9">
        <v>3</v>
      </c>
      <c r="F11" s="9">
        <v>0</v>
      </c>
      <c r="G11" s="9">
        <v>63</v>
      </c>
      <c r="H11" s="9">
        <v>63</v>
      </c>
      <c r="I11" s="9">
        <f t="shared" si="0"/>
        <v>6</v>
      </c>
      <c r="J11" s="11" t="s">
        <v>64</v>
      </c>
      <c r="K11" s="11"/>
      <c r="L11" s="11"/>
      <c r="M11" s="11"/>
      <c r="N11" s="11"/>
      <c r="O11" s="20"/>
      <c r="P11" s="20"/>
    </row>
    <row r="12" ht="52" customHeight="1" spans="1:16">
      <c r="A12" s="9">
        <v>9</v>
      </c>
      <c r="B12" s="9">
        <v>24107058</v>
      </c>
      <c r="C12" s="10" t="s">
        <v>38</v>
      </c>
      <c r="D12" s="9">
        <v>60</v>
      </c>
      <c r="E12" s="9">
        <v>2</v>
      </c>
      <c r="F12" s="9">
        <v>0</v>
      </c>
      <c r="G12" s="9">
        <v>62</v>
      </c>
      <c r="H12" s="9">
        <v>62</v>
      </c>
      <c r="I12" s="9">
        <f t="shared" si="0"/>
        <v>9</v>
      </c>
      <c r="J12" s="21" t="s">
        <v>65</v>
      </c>
      <c r="K12" s="21"/>
      <c r="L12" s="21"/>
      <c r="M12" s="21"/>
      <c r="N12" s="21"/>
      <c r="O12" s="20"/>
      <c r="P12" s="20"/>
    </row>
    <row r="13" ht="64" customHeight="1" spans="1:16">
      <c r="A13" s="9">
        <v>10</v>
      </c>
      <c r="B13" s="9">
        <v>24107001</v>
      </c>
      <c r="C13" s="10" t="s">
        <v>29</v>
      </c>
      <c r="D13" s="9">
        <v>60</v>
      </c>
      <c r="E13" s="9">
        <v>1</v>
      </c>
      <c r="F13" s="9">
        <v>0</v>
      </c>
      <c r="G13" s="9">
        <v>61</v>
      </c>
      <c r="H13" s="9">
        <v>61</v>
      </c>
      <c r="I13" s="9">
        <f t="shared" si="0"/>
        <v>10</v>
      </c>
      <c r="J13" s="11" t="s">
        <v>66</v>
      </c>
      <c r="K13" s="11"/>
      <c r="L13" s="11"/>
      <c r="M13" s="11"/>
      <c r="N13" s="11"/>
      <c r="O13" s="20"/>
      <c r="P13" s="20"/>
    </row>
    <row r="14" ht="47" customHeight="1" spans="1:16">
      <c r="A14" s="9">
        <v>11</v>
      </c>
      <c r="B14" s="9">
        <v>24107002</v>
      </c>
      <c r="C14" s="10" t="s">
        <v>34</v>
      </c>
      <c r="D14" s="9">
        <v>60</v>
      </c>
      <c r="E14" s="9">
        <v>1</v>
      </c>
      <c r="F14" s="9">
        <v>0</v>
      </c>
      <c r="G14" s="9">
        <v>61</v>
      </c>
      <c r="H14" s="9">
        <v>61</v>
      </c>
      <c r="I14" s="9">
        <f t="shared" si="0"/>
        <v>10</v>
      </c>
      <c r="J14" s="11" t="s">
        <v>66</v>
      </c>
      <c r="K14" s="11"/>
      <c r="L14" s="11"/>
      <c r="M14" s="11"/>
      <c r="N14" s="11"/>
      <c r="O14" s="20"/>
      <c r="P14" s="20"/>
    </row>
    <row r="15" ht="76" customHeight="1" spans="1:16">
      <c r="A15" s="9">
        <v>12</v>
      </c>
      <c r="B15" s="9">
        <v>24107012</v>
      </c>
      <c r="C15" s="10" t="s">
        <v>35</v>
      </c>
      <c r="D15" s="9">
        <v>60</v>
      </c>
      <c r="E15" s="9">
        <v>1</v>
      </c>
      <c r="F15" s="9">
        <v>0</v>
      </c>
      <c r="G15" s="9">
        <v>61</v>
      </c>
      <c r="H15" s="9">
        <v>61</v>
      </c>
      <c r="I15" s="9">
        <f t="shared" si="0"/>
        <v>10</v>
      </c>
      <c r="J15" s="11" t="s">
        <v>66</v>
      </c>
      <c r="K15" s="11"/>
      <c r="L15" s="11"/>
      <c r="M15" s="11"/>
      <c r="N15" s="11"/>
      <c r="O15" s="20"/>
      <c r="P15" s="20"/>
    </row>
    <row r="16" ht="52" customHeight="1" spans="1:16">
      <c r="A16" s="9">
        <v>13</v>
      </c>
      <c r="B16" s="9">
        <v>24107023</v>
      </c>
      <c r="C16" s="10" t="s">
        <v>32</v>
      </c>
      <c r="D16" s="9">
        <v>60</v>
      </c>
      <c r="E16" s="9">
        <v>1</v>
      </c>
      <c r="F16" s="9">
        <v>0</v>
      </c>
      <c r="G16" s="9">
        <v>61</v>
      </c>
      <c r="H16" s="9">
        <v>61</v>
      </c>
      <c r="I16" s="9">
        <f t="shared" si="0"/>
        <v>10</v>
      </c>
      <c r="J16" s="11" t="s">
        <v>66</v>
      </c>
      <c r="K16" s="11"/>
      <c r="L16" s="11"/>
      <c r="M16" s="11"/>
      <c r="N16" s="11"/>
      <c r="O16" s="20"/>
      <c r="P16" s="20"/>
    </row>
    <row r="17" ht="53" customHeight="1" spans="1:16">
      <c r="A17" s="9">
        <v>14</v>
      </c>
      <c r="B17" s="9">
        <v>24107028</v>
      </c>
      <c r="C17" s="10" t="s">
        <v>28</v>
      </c>
      <c r="D17" s="9">
        <v>60</v>
      </c>
      <c r="E17" s="9">
        <v>1</v>
      </c>
      <c r="F17" s="9">
        <v>0</v>
      </c>
      <c r="G17" s="9">
        <v>61</v>
      </c>
      <c r="H17" s="9">
        <v>61</v>
      </c>
      <c r="I17" s="9">
        <f t="shared" si="0"/>
        <v>10</v>
      </c>
      <c r="J17" s="11" t="s">
        <v>67</v>
      </c>
      <c r="K17" s="11"/>
      <c r="L17" s="11"/>
      <c r="M17" s="11"/>
      <c r="N17" s="11"/>
      <c r="O17" s="20"/>
      <c r="P17" s="20"/>
    </row>
    <row r="18" ht="79" customHeight="1" spans="1:16">
      <c r="A18" s="9">
        <v>15</v>
      </c>
      <c r="B18" s="9">
        <v>24107032</v>
      </c>
      <c r="C18" s="10" t="s">
        <v>37</v>
      </c>
      <c r="D18" s="9">
        <v>60</v>
      </c>
      <c r="E18" s="9">
        <v>1</v>
      </c>
      <c r="F18" s="9">
        <v>0</v>
      </c>
      <c r="G18" s="9">
        <v>61</v>
      </c>
      <c r="H18" s="9">
        <v>61</v>
      </c>
      <c r="I18" s="9">
        <f t="shared" si="0"/>
        <v>10</v>
      </c>
      <c r="J18" s="13" t="s">
        <v>66</v>
      </c>
      <c r="K18" s="13"/>
      <c r="L18" s="13"/>
      <c r="M18" s="13"/>
      <c r="N18" s="13"/>
      <c r="O18" s="20"/>
      <c r="P18" s="20"/>
    </row>
    <row r="19" ht="53" customHeight="1" spans="1:16">
      <c r="A19" s="9">
        <v>16</v>
      </c>
      <c r="B19" s="9">
        <v>24107033</v>
      </c>
      <c r="C19" s="10" t="s">
        <v>31</v>
      </c>
      <c r="D19" s="9">
        <v>60</v>
      </c>
      <c r="E19" s="9">
        <v>1</v>
      </c>
      <c r="F19" s="9">
        <v>0</v>
      </c>
      <c r="G19" s="9">
        <v>61</v>
      </c>
      <c r="H19" s="9">
        <v>61</v>
      </c>
      <c r="I19" s="9">
        <f t="shared" si="0"/>
        <v>10</v>
      </c>
      <c r="J19" s="11" t="s">
        <v>67</v>
      </c>
      <c r="K19" s="11"/>
      <c r="L19" s="11"/>
      <c r="M19" s="11"/>
      <c r="N19" s="11"/>
      <c r="O19" s="20"/>
      <c r="P19" s="20"/>
    </row>
    <row r="20" ht="82" customHeight="1" spans="1:16">
      <c r="A20" s="9">
        <v>17</v>
      </c>
      <c r="B20" s="9">
        <v>24107055</v>
      </c>
      <c r="C20" s="10" t="s">
        <v>39</v>
      </c>
      <c r="D20" s="9">
        <v>60</v>
      </c>
      <c r="E20" s="9">
        <v>1</v>
      </c>
      <c r="F20" s="9">
        <v>0</v>
      </c>
      <c r="G20" s="9">
        <v>61</v>
      </c>
      <c r="H20" s="9">
        <v>61</v>
      </c>
      <c r="I20" s="9">
        <f t="shared" si="0"/>
        <v>10</v>
      </c>
      <c r="J20" s="11" t="s">
        <v>66</v>
      </c>
      <c r="K20" s="11"/>
      <c r="L20" s="11"/>
      <c r="M20" s="11"/>
      <c r="N20" s="11"/>
      <c r="O20" s="20"/>
      <c r="P20" s="20"/>
    </row>
    <row r="21" ht="80" customHeight="1" spans="1:16">
      <c r="A21" s="9">
        <v>18</v>
      </c>
      <c r="B21" s="9">
        <v>24107035</v>
      </c>
      <c r="C21" s="10" t="s">
        <v>41</v>
      </c>
      <c r="D21" s="9">
        <v>60</v>
      </c>
      <c r="E21" s="9">
        <v>0</v>
      </c>
      <c r="F21" s="9">
        <v>0</v>
      </c>
      <c r="G21" s="9">
        <v>60</v>
      </c>
      <c r="H21" s="9">
        <v>60</v>
      </c>
      <c r="I21" s="9">
        <f t="shared" si="0"/>
        <v>18</v>
      </c>
      <c r="J21" s="11"/>
      <c r="K21" s="11"/>
      <c r="L21" s="11"/>
      <c r="M21" s="11"/>
      <c r="N21" s="11"/>
      <c r="O21" s="20"/>
      <c r="P21" s="20"/>
    </row>
    <row r="22" ht="88" customHeight="1" spans="1:16">
      <c r="A22" s="9">
        <v>19</v>
      </c>
      <c r="B22" s="9">
        <v>24107038</v>
      </c>
      <c r="C22" s="10" t="s">
        <v>40</v>
      </c>
      <c r="D22" s="9">
        <v>60</v>
      </c>
      <c r="E22" s="9">
        <v>0</v>
      </c>
      <c r="F22" s="9">
        <v>2</v>
      </c>
      <c r="G22" s="9">
        <v>58</v>
      </c>
      <c r="H22" s="9">
        <v>58</v>
      </c>
      <c r="I22" s="9">
        <f t="shared" si="0"/>
        <v>19</v>
      </c>
      <c r="J22" s="22" t="s">
        <v>68</v>
      </c>
      <c r="K22" s="22"/>
      <c r="L22" s="22"/>
      <c r="M22" s="22"/>
      <c r="N22" s="22"/>
      <c r="O22" s="20"/>
      <c r="P22" s="20"/>
    </row>
    <row r="23" ht="45" customHeight="1" spans="1:16">
      <c r="D23" s="1" t="s">
        <v>42</v>
      </c>
      <c r="G23" s="23" t="s">
        <v>43</v>
      </c>
      <c r="H23" s="23"/>
      <c r="I23" s="23"/>
      <c r="K23" s="17"/>
      <c r="L23" s="17"/>
      <c r="M23" s="17"/>
      <c r="N23" s="17"/>
    </row>
  </sheetData>
  <sheetProtection formatCells="0" formatColumns="0" formatRows="0" insertRows="0" insertColumns="0" insertHyperlinks="0" deleteColumns="0" deleteRows="0" sort="0" autoFilter="0" pivotTables="0"/>
  <autoFilter xmlns:etc="http://www.wps.cn/officeDocument/2017/etCustomData" ref="A3:P23" etc:filterBottomFollowUsedRange="0">
    <sortState ref="A3:P23">
      <sortCondition ref="I3:I36"/>
    </sortState>
    <extLst/>
  </autoFilter>
  <sortState ref="A4:P22">
    <sortCondition ref="I4:I22"/>
  </sortState>
  <mergeCells count="23">
    <mergeCell ref="A1:P1"/>
    <mergeCell ref="A2:I2"/>
    <mergeCell ref="J2:N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s>
  <pageMargins left="0.75" right="0.75" top="1" bottom="1" header="0.5" footer="0.5"/>
  <pageSetup paperSize="9" scale="4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zoomScale="70" zoomScaleNormal="70" workbookViewId="0">
      <selection activeCell="F4" sqref="F4"/>
    </sheetView>
  </sheetViews>
  <sheetFormatPr defaultColWidth="8" defaultRowHeight="18.75"/>
  <cols>
    <col min="1" max="1" width="6.42962962962963" style="1" customWidth="1"/>
    <col min="2" max="2" width="10.7185185185185" style="1" customWidth="1"/>
    <col min="3" max="3" width="10.9037037037037" style="1" customWidth="1"/>
    <col min="4" max="5" width="19.5481481481481" style="1" customWidth="1"/>
    <col min="6" max="7" width="10.0074074074074" style="1" customWidth="1"/>
    <col min="8" max="8" width="15" style="1" customWidth="1"/>
    <col min="9" max="9" width="14.6666666666667" style="1" customWidth="1"/>
    <col min="10" max="10" width="12.3407407407407" style="1" customWidth="1"/>
    <col min="11" max="11" width="10.0074074074074" style="1" customWidth="1"/>
    <col min="12" max="12" width="5.67407407407407" style="1" customWidth="1"/>
    <col min="13" max="13" width="37.2888888888889" style="1" customWidth="1"/>
    <col min="14" max="14" width="49.0444444444444" style="1" customWidth="1"/>
    <col min="15" max="15" width="13.0148148148148" style="1" customWidth="1"/>
    <col min="16" max="16" width="5.67407407407407" style="1" customWidth="1"/>
    <col min="17" max="16384" width="8" style="1"/>
  </cols>
  <sheetData>
    <row r="1" ht="45" customHeight="1" spans="1:16">
      <c r="A1" s="3" t="s">
        <v>69</v>
      </c>
      <c r="B1" s="3"/>
      <c r="C1" s="3"/>
      <c r="D1" s="3"/>
      <c r="E1" s="3"/>
      <c r="F1" s="3"/>
      <c r="G1" s="3"/>
      <c r="H1" s="3"/>
      <c r="I1" s="3"/>
      <c r="J1" s="3"/>
      <c r="K1" s="3"/>
      <c r="L1" s="3"/>
      <c r="M1" s="3"/>
      <c r="N1" s="3"/>
      <c r="O1" s="3"/>
      <c r="P1" s="3"/>
    </row>
    <row r="2" spans="1:16">
      <c r="A2" s="4" t="s">
        <v>70</v>
      </c>
      <c r="B2" s="5"/>
      <c r="C2" s="5"/>
      <c r="D2" s="5"/>
      <c r="E2" s="5"/>
      <c r="F2" s="5"/>
      <c r="G2" s="5"/>
      <c r="H2" s="5"/>
      <c r="I2" s="5"/>
      <c r="J2" s="6" t="s">
        <v>2</v>
      </c>
      <c r="K2" s="6"/>
      <c r="L2" s="6"/>
      <c r="M2" s="6"/>
      <c r="N2" s="6"/>
      <c r="O2" s="5"/>
      <c r="P2" s="5"/>
    </row>
    <row r="3" s="1" customFormat="1" ht="79" customHeight="1" spans="1:16">
      <c r="A3" s="7" t="s">
        <v>3</v>
      </c>
      <c r="B3" s="7" t="s">
        <v>4</v>
      </c>
      <c r="C3" s="7" t="s">
        <v>5</v>
      </c>
      <c r="D3" s="7" t="s">
        <v>71</v>
      </c>
      <c r="E3" s="7" t="s">
        <v>72</v>
      </c>
      <c r="F3" s="7" t="s">
        <v>55</v>
      </c>
      <c r="G3" s="7" t="s">
        <v>47</v>
      </c>
      <c r="H3" s="8" t="s">
        <v>10</v>
      </c>
      <c r="I3" s="7" t="s">
        <v>73</v>
      </c>
      <c r="J3" s="7" t="s">
        <v>49</v>
      </c>
      <c r="K3" s="7"/>
      <c r="L3" s="7"/>
      <c r="M3" s="7"/>
      <c r="N3" s="7"/>
      <c r="O3" s="7" t="s">
        <v>17</v>
      </c>
      <c r="P3" s="7" t="s">
        <v>18</v>
      </c>
    </row>
    <row r="4" s="2" customFormat="1" ht="242" customHeight="1" spans="1:16">
      <c r="A4" s="9">
        <v>1</v>
      </c>
      <c r="B4" s="9">
        <v>24107065</v>
      </c>
      <c r="C4" s="10" t="s">
        <v>19</v>
      </c>
      <c r="D4" s="9">
        <v>50</v>
      </c>
      <c r="E4" s="9">
        <v>50</v>
      </c>
      <c r="F4" s="9">
        <v>0</v>
      </c>
      <c r="G4" s="9">
        <v>100</v>
      </c>
      <c r="H4" s="9">
        <v>100</v>
      </c>
      <c r="I4" s="9">
        <f>RANK(H4,$H$4:$H$22)</f>
        <v>1</v>
      </c>
      <c r="J4" s="11" t="s">
        <v>74</v>
      </c>
      <c r="K4" s="11"/>
      <c r="L4" s="11"/>
      <c r="M4" s="11"/>
      <c r="N4" s="11"/>
      <c r="O4" s="9"/>
      <c r="P4" s="9"/>
    </row>
    <row r="5" ht="98" customHeight="1" spans="1:16">
      <c r="A5" s="9">
        <v>2</v>
      </c>
      <c r="B5" s="9">
        <v>24107067</v>
      </c>
      <c r="C5" s="10" t="s">
        <v>22</v>
      </c>
      <c r="D5" s="9">
        <v>50</v>
      </c>
      <c r="E5" s="9">
        <v>41</v>
      </c>
      <c r="F5" s="9">
        <v>0</v>
      </c>
      <c r="G5" s="9">
        <v>91</v>
      </c>
      <c r="H5" s="9">
        <v>91</v>
      </c>
      <c r="I5" s="9">
        <f t="shared" ref="I5:I22" si="0">RANK(H5,$H$4:$H$22)</f>
        <v>2</v>
      </c>
      <c r="J5" s="11" t="s">
        <v>75</v>
      </c>
      <c r="K5" s="11"/>
      <c r="L5" s="11"/>
      <c r="M5" s="11"/>
      <c r="N5" s="11"/>
      <c r="O5" s="9"/>
      <c r="P5" s="9"/>
    </row>
    <row r="6" ht="106" customHeight="1" spans="1:16">
      <c r="A6" s="9">
        <v>3</v>
      </c>
      <c r="B6" s="9">
        <v>24107026</v>
      </c>
      <c r="C6" s="10" t="s">
        <v>25</v>
      </c>
      <c r="D6" s="9">
        <v>50</v>
      </c>
      <c r="E6" s="9">
        <v>29</v>
      </c>
      <c r="F6" s="9">
        <v>0</v>
      </c>
      <c r="G6" s="9">
        <v>79</v>
      </c>
      <c r="H6" s="9">
        <v>79</v>
      </c>
      <c r="I6" s="9">
        <f t="shared" si="0"/>
        <v>3</v>
      </c>
      <c r="J6" s="11" t="s">
        <v>76</v>
      </c>
      <c r="K6" s="11"/>
      <c r="L6" s="11"/>
      <c r="M6" s="11"/>
      <c r="N6" s="11"/>
      <c r="O6" s="9"/>
      <c r="P6" s="9"/>
    </row>
    <row r="7" ht="112" customHeight="1" spans="1:16">
      <c r="A7" s="9">
        <v>4</v>
      </c>
      <c r="B7" s="9">
        <v>24107028</v>
      </c>
      <c r="C7" s="10" t="s">
        <v>28</v>
      </c>
      <c r="D7" s="9">
        <v>50</v>
      </c>
      <c r="E7" s="9">
        <v>24</v>
      </c>
      <c r="F7" s="9">
        <v>0</v>
      </c>
      <c r="G7" s="9">
        <v>74</v>
      </c>
      <c r="H7" s="9">
        <v>74</v>
      </c>
      <c r="I7" s="9">
        <f t="shared" si="0"/>
        <v>4</v>
      </c>
      <c r="J7" s="12" t="s">
        <v>77</v>
      </c>
      <c r="K7" s="12"/>
      <c r="L7" s="12"/>
      <c r="M7" s="12"/>
      <c r="N7" s="12"/>
      <c r="O7" s="9"/>
      <c r="P7" s="9"/>
    </row>
    <row r="8" ht="71" customHeight="1" spans="1:16">
      <c r="A8" s="9">
        <v>5</v>
      </c>
      <c r="B8" s="9">
        <v>24107036</v>
      </c>
      <c r="C8" s="10" t="s">
        <v>27</v>
      </c>
      <c r="D8" s="9">
        <v>50</v>
      </c>
      <c r="E8" s="9">
        <v>23</v>
      </c>
      <c r="F8" s="9">
        <v>0</v>
      </c>
      <c r="G8" s="9">
        <v>73</v>
      </c>
      <c r="H8" s="9">
        <v>73</v>
      </c>
      <c r="I8" s="9">
        <f t="shared" si="0"/>
        <v>5</v>
      </c>
      <c r="J8" s="11" t="s">
        <v>78</v>
      </c>
      <c r="K8" s="11"/>
      <c r="L8" s="11"/>
      <c r="M8" s="11"/>
      <c r="N8" s="11"/>
      <c r="O8" s="9"/>
      <c r="P8" s="9"/>
    </row>
    <row r="9" ht="62" customHeight="1" spans="1:16">
      <c r="A9" s="9">
        <v>6</v>
      </c>
      <c r="B9" s="9">
        <v>24107057</v>
      </c>
      <c r="C9" s="10" t="s">
        <v>26</v>
      </c>
      <c r="D9" s="9">
        <v>50</v>
      </c>
      <c r="E9" s="9">
        <v>23</v>
      </c>
      <c r="F9" s="9">
        <v>0</v>
      </c>
      <c r="G9" s="9">
        <v>73</v>
      </c>
      <c r="H9" s="9">
        <v>73</v>
      </c>
      <c r="I9" s="9">
        <f t="shared" si="0"/>
        <v>5</v>
      </c>
      <c r="J9" s="11" t="s">
        <v>79</v>
      </c>
      <c r="K9" s="11"/>
      <c r="L9" s="11"/>
      <c r="M9" s="11"/>
      <c r="N9" s="11"/>
      <c r="O9" s="9"/>
      <c r="P9" s="9"/>
    </row>
    <row r="10" ht="57" customHeight="1" spans="1:16">
      <c r="A10" s="9">
        <v>7</v>
      </c>
      <c r="B10" s="9">
        <v>24107068</v>
      </c>
      <c r="C10" s="10" t="s">
        <v>23</v>
      </c>
      <c r="D10" s="9">
        <v>50</v>
      </c>
      <c r="E10" s="9">
        <v>22</v>
      </c>
      <c r="F10" s="9">
        <v>0</v>
      </c>
      <c r="G10" s="9">
        <v>72</v>
      </c>
      <c r="H10" s="9">
        <v>72</v>
      </c>
      <c r="I10" s="9">
        <f t="shared" si="0"/>
        <v>7</v>
      </c>
      <c r="J10" s="11" t="s">
        <v>80</v>
      </c>
      <c r="K10" s="11"/>
      <c r="L10" s="11"/>
      <c r="M10" s="11"/>
      <c r="N10" s="11"/>
      <c r="O10" s="9"/>
      <c r="P10" s="9"/>
    </row>
    <row r="11" ht="82" customHeight="1" spans="1:16">
      <c r="A11" s="9">
        <v>8</v>
      </c>
      <c r="B11" s="9">
        <v>24107001</v>
      </c>
      <c r="C11" s="10" t="s">
        <v>29</v>
      </c>
      <c r="D11" s="9">
        <v>50</v>
      </c>
      <c r="E11" s="9">
        <v>20</v>
      </c>
      <c r="F11" s="9">
        <v>0</v>
      </c>
      <c r="G11" s="9">
        <v>70</v>
      </c>
      <c r="H11" s="9">
        <v>70</v>
      </c>
      <c r="I11" s="9">
        <f t="shared" si="0"/>
        <v>8</v>
      </c>
      <c r="J11" s="11" t="s">
        <v>81</v>
      </c>
      <c r="K11" s="11"/>
      <c r="L11" s="11"/>
      <c r="M11" s="11"/>
      <c r="N11" s="11"/>
      <c r="O11" s="9"/>
      <c r="P11" s="9"/>
    </row>
    <row r="12" ht="59" customHeight="1" spans="1:16">
      <c r="A12" s="9">
        <v>9</v>
      </c>
      <c r="B12" s="9">
        <v>24107012</v>
      </c>
      <c r="C12" s="10" t="s">
        <v>35</v>
      </c>
      <c r="D12" s="9">
        <v>50</v>
      </c>
      <c r="E12" s="9">
        <v>10</v>
      </c>
      <c r="F12" s="9">
        <v>0</v>
      </c>
      <c r="G12" s="9">
        <v>60</v>
      </c>
      <c r="H12" s="9">
        <v>60</v>
      </c>
      <c r="I12" s="9">
        <f t="shared" si="0"/>
        <v>9</v>
      </c>
      <c r="J12" s="13" t="s">
        <v>82</v>
      </c>
      <c r="K12" s="13"/>
      <c r="L12" s="13"/>
      <c r="M12" s="13"/>
      <c r="N12" s="13"/>
      <c r="O12" s="9"/>
      <c r="P12" s="9"/>
    </row>
    <row r="13" ht="91.55" customHeight="1" spans="1:16">
      <c r="A13" s="9">
        <v>10</v>
      </c>
      <c r="B13" s="9">
        <v>24107033</v>
      </c>
      <c r="C13" s="10" t="s">
        <v>31</v>
      </c>
      <c r="D13" s="9">
        <v>50</v>
      </c>
      <c r="E13" s="9">
        <v>9</v>
      </c>
      <c r="F13" s="9">
        <v>0</v>
      </c>
      <c r="G13" s="9">
        <v>59</v>
      </c>
      <c r="H13" s="9">
        <v>59</v>
      </c>
      <c r="I13" s="9">
        <f t="shared" si="0"/>
        <v>10</v>
      </c>
      <c r="J13" s="11" t="s">
        <v>83</v>
      </c>
      <c r="K13" s="11"/>
      <c r="L13" s="11"/>
      <c r="M13" s="11"/>
      <c r="N13" s="11"/>
      <c r="O13" s="9"/>
      <c r="P13" s="9"/>
    </row>
    <row r="14" ht="59" customHeight="1" spans="1:16">
      <c r="A14" s="9">
        <v>11</v>
      </c>
      <c r="B14" s="9">
        <v>24107034</v>
      </c>
      <c r="C14" s="10" t="s">
        <v>30</v>
      </c>
      <c r="D14" s="9">
        <v>50</v>
      </c>
      <c r="E14" s="9">
        <v>3</v>
      </c>
      <c r="F14" s="9">
        <v>0</v>
      </c>
      <c r="G14" s="9">
        <v>53</v>
      </c>
      <c r="H14" s="9">
        <v>53</v>
      </c>
      <c r="I14" s="9">
        <f t="shared" si="0"/>
        <v>11</v>
      </c>
      <c r="J14" s="13" t="s">
        <v>84</v>
      </c>
      <c r="K14" s="13"/>
      <c r="L14" s="13"/>
      <c r="M14" s="13"/>
      <c r="N14" s="13"/>
      <c r="O14" s="9"/>
      <c r="P14" s="9"/>
    </row>
    <row r="15" ht="59" customHeight="1" spans="1:16">
      <c r="A15" s="9">
        <v>12</v>
      </c>
      <c r="B15" s="9">
        <v>24107002</v>
      </c>
      <c r="C15" s="10" t="s">
        <v>34</v>
      </c>
      <c r="D15" s="9">
        <v>50</v>
      </c>
      <c r="E15" s="9">
        <v>0</v>
      </c>
      <c r="F15" s="9">
        <v>0</v>
      </c>
      <c r="G15" s="9">
        <v>50</v>
      </c>
      <c r="H15" s="9">
        <v>50</v>
      </c>
      <c r="I15" s="9">
        <f t="shared" si="0"/>
        <v>12</v>
      </c>
      <c r="J15" s="14"/>
      <c r="K15" s="15"/>
      <c r="L15" s="15"/>
      <c r="M15" s="15"/>
      <c r="N15" s="16"/>
      <c r="O15" s="9"/>
      <c r="P15" s="9"/>
    </row>
    <row r="16" ht="80" customHeight="1" spans="1:16">
      <c r="A16" s="9">
        <v>13</v>
      </c>
      <c r="B16" s="9">
        <v>24107003</v>
      </c>
      <c r="C16" s="10" t="s">
        <v>33</v>
      </c>
      <c r="D16" s="9">
        <v>50</v>
      </c>
      <c r="E16" s="9">
        <v>0</v>
      </c>
      <c r="F16" s="9">
        <v>0</v>
      </c>
      <c r="G16" s="9">
        <v>50</v>
      </c>
      <c r="H16" s="9">
        <v>50</v>
      </c>
      <c r="I16" s="9">
        <f t="shared" si="0"/>
        <v>12</v>
      </c>
      <c r="J16" s="14"/>
      <c r="K16" s="15"/>
      <c r="L16" s="15"/>
      <c r="M16" s="15"/>
      <c r="N16" s="16"/>
      <c r="O16" s="9"/>
      <c r="P16" s="9"/>
    </row>
    <row r="17" ht="59" customHeight="1" spans="1:16">
      <c r="A17" s="9">
        <v>14</v>
      </c>
      <c r="B17" s="9">
        <v>24107023</v>
      </c>
      <c r="C17" s="10" t="s">
        <v>32</v>
      </c>
      <c r="D17" s="9">
        <v>50</v>
      </c>
      <c r="E17" s="9">
        <v>0</v>
      </c>
      <c r="F17" s="9">
        <v>0</v>
      </c>
      <c r="G17" s="9">
        <v>50</v>
      </c>
      <c r="H17" s="9">
        <v>50</v>
      </c>
      <c r="I17" s="9">
        <f t="shared" si="0"/>
        <v>12</v>
      </c>
      <c r="J17" s="14"/>
      <c r="K17" s="15"/>
      <c r="L17" s="15"/>
      <c r="M17" s="15"/>
      <c r="N17" s="16"/>
      <c r="O17" s="9"/>
      <c r="P17" s="9"/>
    </row>
    <row r="18" ht="59" customHeight="1" spans="1:16">
      <c r="A18" s="9">
        <v>15</v>
      </c>
      <c r="B18" s="9">
        <v>24107032</v>
      </c>
      <c r="C18" s="10" t="s">
        <v>37</v>
      </c>
      <c r="D18" s="9">
        <v>50</v>
      </c>
      <c r="E18" s="9">
        <v>0</v>
      </c>
      <c r="F18" s="9">
        <v>0</v>
      </c>
      <c r="G18" s="9">
        <v>50</v>
      </c>
      <c r="H18" s="9">
        <v>50</v>
      </c>
      <c r="I18" s="9">
        <f t="shared" si="0"/>
        <v>12</v>
      </c>
      <c r="J18" s="14"/>
      <c r="K18" s="15"/>
      <c r="L18" s="15"/>
      <c r="M18" s="15"/>
      <c r="N18" s="16"/>
      <c r="O18" s="9"/>
      <c r="P18" s="9"/>
    </row>
    <row r="19" ht="67" customHeight="1" spans="1:16">
      <c r="A19" s="9">
        <v>16</v>
      </c>
      <c r="B19" s="9">
        <v>24107035</v>
      </c>
      <c r="C19" s="10" t="s">
        <v>41</v>
      </c>
      <c r="D19" s="9">
        <v>50</v>
      </c>
      <c r="E19" s="9">
        <v>0</v>
      </c>
      <c r="F19" s="9">
        <v>0</v>
      </c>
      <c r="G19" s="9">
        <v>50</v>
      </c>
      <c r="H19" s="9">
        <v>50</v>
      </c>
      <c r="I19" s="9">
        <f t="shared" si="0"/>
        <v>12</v>
      </c>
      <c r="J19" s="14"/>
      <c r="K19" s="15"/>
      <c r="L19" s="15"/>
      <c r="M19" s="15"/>
      <c r="N19" s="16"/>
      <c r="O19" s="9"/>
      <c r="P19" s="9"/>
    </row>
    <row r="20" ht="59" customHeight="1" spans="1:16">
      <c r="A20" s="9">
        <v>17</v>
      </c>
      <c r="B20" s="9">
        <v>24107038</v>
      </c>
      <c r="C20" s="10" t="s">
        <v>40</v>
      </c>
      <c r="D20" s="9">
        <v>50</v>
      </c>
      <c r="E20" s="9">
        <v>0</v>
      </c>
      <c r="F20" s="9">
        <v>0</v>
      </c>
      <c r="G20" s="9">
        <v>50</v>
      </c>
      <c r="H20" s="9">
        <v>50</v>
      </c>
      <c r="I20" s="9">
        <f t="shared" si="0"/>
        <v>12</v>
      </c>
      <c r="J20" s="14"/>
      <c r="K20" s="15"/>
      <c r="L20" s="15"/>
      <c r="M20" s="15"/>
      <c r="N20" s="16"/>
      <c r="O20" s="9"/>
      <c r="P20" s="9"/>
    </row>
    <row r="21" ht="59" customHeight="1" spans="1:16">
      <c r="A21" s="9">
        <v>18</v>
      </c>
      <c r="B21" s="9">
        <v>24107055</v>
      </c>
      <c r="C21" s="10" t="s">
        <v>39</v>
      </c>
      <c r="D21" s="9">
        <v>50</v>
      </c>
      <c r="E21" s="9">
        <v>0</v>
      </c>
      <c r="F21" s="9">
        <v>0</v>
      </c>
      <c r="G21" s="9">
        <v>50</v>
      </c>
      <c r="H21" s="9">
        <v>50</v>
      </c>
      <c r="I21" s="9">
        <f t="shared" si="0"/>
        <v>12</v>
      </c>
      <c r="J21" s="14"/>
      <c r="K21" s="15"/>
      <c r="L21" s="15"/>
      <c r="M21" s="15"/>
      <c r="N21" s="16"/>
      <c r="O21" s="9"/>
      <c r="P21" s="9"/>
    </row>
    <row r="22" ht="59" customHeight="1" spans="1:16">
      <c r="A22" s="9">
        <v>19</v>
      </c>
      <c r="B22" s="9">
        <v>24107058</v>
      </c>
      <c r="C22" s="10" t="s">
        <v>38</v>
      </c>
      <c r="D22" s="9">
        <v>50</v>
      </c>
      <c r="E22" s="9">
        <v>0</v>
      </c>
      <c r="F22" s="9">
        <v>0</v>
      </c>
      <c r="G22" s="9">
        <v>50</v>
      </c>
      <c r="H22" s="9">
        <v>50</v>
      </c>
      <c r="I22" s="9">
        <f t="shared" si="0"/>
        <v>12</v>
      </c>
      <c r="J22" s="14"/>
      <c r="K22" s="15"/>
      <c r="L22" s="15"/>
      <c r="M22" s="15"/>
      <c r="N22" s="16"/>
      <c r="O22" s="9"/>
      <c r="P22" s="9"/>
    </row>
    <row r="23" ht="45" customHeight="1" spans="1:16">
      <c r="D23" s="1" t="s">
        <v>42</v>
      </c>
      <c r="G23" s="1" t="s">
        <v>43</v>
      </c>
    </row>
  </sheetData>
  <sheetProtection formatCells="0" formatColumns="0" formatRows="0" insertRows="0" insertColumns="0" insertHyperlinks="0" deleteColumns="0" deleteRows="0" sort="0" autoFilter="0" pivotTables="0"/>
  <sortState ref="A3:P22">
    <sortCondition ref="I3:I22"/>
  </sortState>
  <mergeCells count="23">
    <mergeCell ref="A1:P1"/>
    <mergeCell ref="A2:I2"/>
    <mergeCell ref="J2:N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s>
  <pageMargins left="0.75" right="0.75" top="1" bottom="1" header="0.5" footer="0.5"/>
  <pageSetup paperSize="9" scale="45"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WWO_wpscloud_20260819174756-ed9259823c</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蓝天白云</cp:lastModifiedBy>
  <dcterms:created xsi:type="dcterms:W3CDTF">2026-08-30T18:14:00Z</dcterms:created>
  <dcterms:modified xsi:type="dcterms:W3CDTF">2026-09-13T08:50:40Z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26ABF3D911DE4F11B1FFC5B2AA9C743D_13</vt:lpwstr>
  </property>
  <property fmtid="{D5CDD505-2E9C-101B-9397-08002B2CF9AE}" pid="3" name="KSOProductBuildVer">
    <vt:lpwstr>2052-12.1.0.28505</vt:lpwstr>
  </property>
  <property fmtid="{D5CDD505-2E9C-101B-9397-08002B2CF9AE}" pid="4" name="CalculationRule">
    <vt:i4>1</vt:i4>
  </property>
</Properties>
</file>