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Desktop\2025-2026学年 2024级本科生综合素质测评结果\"/>
    </mc:Choice>
  </mc:AlternateContent>
  <bookViews>
    <workbookView windowWidth="27945" windowHeight="12375" activeTab="3"/>
  </bookViews>
  <sheets>
    <sheet name="综合素质测评成绩" sheetId="2" r:id="rId1"/>
    <sheet name="智育测评" sheetId="3" r:id="rId2"/>
    <sheet name="德育测评" sheetId="4" r:id="rId3"/>
    <sheet name="文体测评" sheetId="5" r:id="rId4"/>
  </sheets>
  <definedNames>
    <definedName name="_xlnm._FilterDatabase" localSheetId="0" hidden="1">综合素质测评成绩!$A$3:$P$16</definedName>
    <definedName name="_xlnm._FilterDatabase" localSheetId="1" hidden="1">智育测评!$A$3:$O$16</definedName>
    <definedName name="_xlnm._FilterDatabase" localSheetId="2" hidden="1">德育测评!$A$3:$P$16</definedName>
    <definedName name="_xlnm._FilterDatabase" localSheetId="3" hidden="1">文体测评!$A$3:$P$16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<sst xmlns="http://schemas.openxmlformats.org/spreadsheetml/2006/main" count="176" uniqueCount="66">
  <si>
    <t>音乐学院2024级音乐表演（民声）专业本科学生2025-2026学年 综合素质测评结果</t>
  </si>
  <si>
    <t>（学院盖章）</t>
  </si>
  <si>
    <t>2026.9.10</t>
  </si>
  <si>
    <t>序号</t>
  </si>
  <si>
    <t>学号</t>
  </si>
  <si>
    <t>姓名</t>
  </si>
  <si>
    <t>智育测评得分</t>
  </si>
  <si>
    <t>智育排名</t>
  </si>
  <si>
    <t>德育测评得分</t>
  </si>
  <si>
    <t>德育排名</t>
  </si>
  <si>
    <t>文体测评得分</t>
  </si>
  <si>
    <t>文体排名</t>
  </si>
  <si>
    <t>综合素质测评总分</t>
  </si>
  <si>
    <t>综合素质测评排名</t>
  </si>
  <si>
    <t>绩点</t>
  </si>
  <si>
    <t>四级成绩</t>
  </si>
  <si>
    <t>是否有挂科</t>
  </si>
  <si>
    <t>本人签字</t>
  </si>
  <si>
    <t>备注</t>
  </si>
  <si>
    <t>门佳雯</t>
  </si>
  <si>
    <t>不做要求</t>
  </si>
  <si>
    <t>否</t>
  </si>
  <si>
    <t>刘思彤</t>
  </si>
  <si>
    <t>张芸</t>
  </si>
  <si>
    <t>许菲格</t>
  </si>
  <si>
    <t>是</t>
  </si>
  <si>
    <t>赵子菲</t>
  </si>
  <si>
    <t>王欣蕊</t>
  </si>
  <si>
    <t>郭春怡</t>
  </si>
  <si>
    <t>钱丹丹</t>
  </si>
  <si>
    <t>许鸣轩</t>
  </si>
  <si>
    <t>曹琳非</t>
  </si>
  <si>
    <t>王诗涵</t>
  </si>
  <si>
    <t>段洪涛</t>
  </si>
  <si>
    <t>辅导员：</t>
  </si>
  <si>
    <t>院综合素质测评工作领导小组组长：</t>
  </si>
  <si>
    <t>音乐学院2024级音乐表演（民声）专业本科学生2025-2026学年 智育测评成绩</t>
  </si>
  <si>
    <t>基础分（学分加权平均分）</t>
  </si>
  <si>
    <r>
      <rPr>
        <b/>
        <sz val="14"/>
        <color theme="1"/>
        <rFont val="宋体"/>
        <charset val="134"/>
        <scheme val="minor"/>
      </rPr>
      <t xml:space="preserve">奖励分
</t>
    </r>
    <r>
      <rPr>
        <b/>
        <sz val="14"/>
        <color rgb="FFFF0000"/>
        <rFont val="宋体"/>
        <charset val="134"/>
        <scheme val="minor"/>
      </rPr>
      <t>(满分10分）</t>
    </r>
  </si>
  <si>
    <t>总分</t>
  </si>
  <si>
    <t>智育测评排名</t>
  </si>
  <si>
    <t>奖励分、扣分明细</t>
  </si>
  <si>
    <t>无</t>
  </si>
  <si>
    <t>音乐学院2024级音乐表演（民声）专业本科学生2025-2026学年 德育测评成绩</t>
  </si>
  <si>
    <t>基础分（满分60）</t>
  </si>
  <si>
    <t>奖励分（满分40）</t>
  </si>
  <si>
    <t>扣分</t>
  </si>
  <si>
    <t>德育测评排名</t>
  </si>
  <si>
    <t>1.音乐学院表演一班心理委员（沈阳师范大学音乐学院，2025年9月）+2
2.《风雪英雄》展演合唱团成员（沈阳师范大学音乐学院，2026年6月）+0.5
3.《长征组歌》展演合唱团成员（沈阳师范大学音乐学院，2026年6月）+0.5</t>
  </si>
  <si>
    <t>1.《风雪英雄》展演合唱团成员 （沈阳师范大学音乐学院，2026年6月）+0.5
2.《长征组歌》展演合唱团成员 （沈阳师范大学音乐学院，2026年6月）+0.5</t>
  </si>
  <si>
    <t>1.《风雪英雄》展演合唱团成员 （沈阳师范大学音乐学院，2026年6月）+0.5
2.《长征组歌》展演合唱团成员 （沈阳师范大学音乐学院，2026年6月）+0.5
3.南区七号楼409寝室长（沈阳师范大学音乐学院，2026年3月）+2
4.辽宁省开学第一课“云”直播观影活动缺席（沈阳师范大学音乐学院，2026年8月）-0.5</t>
  </si>
  <si>
    <t>1.沈阳师范大学新闻中心校园电视台副部长（沈阳师范大学党委宣传部，2025年9月）+4
3.《风雪英雄》展演合唱团成员 （沈阳师范大学音乐学院，2026年6月）+0.5
4.《长征组歌》展演合唱团成员 （沈阳师范大学音乐学院，2026年6月）+0.5
5.合唱排练志愿者三次（共青团沈阳师范大学音乐学院委员会，2026年6月）+1.5</t>
  </si>
  <si>
    <t>1.南区七号楼412寝室长（沈阳师范大学音乐学院，2026年3月）+2                                                                                         2.《风雪英雄》展演合唱团成员（沈阳师范大学音乐学院，2026年6月）+0.5                                                                                 3.《长征组歌》展演合唱团成员（沈阳师范大学音乐学院，2026年6月）+0.5
4.2026年"三下乡"社会实践活动（沈阳师范大学团委，2026年2月）+0.5</t>
  </si>
  <si>
    <t>1.《风雪英雄》展演合唱团成员 （沈阳师范大学音乐学院，2026年6月）+0.5
2.《长征组歌》展演合唱团成员 （沈阳师范大学音乐学院，2026年6月）+0.5
3.2026年“三下乡”社会实践活动（沈阳师范大学团委，2026年2月）+0.5</t>
  </si>
  <si>
    <t>1.音乐学院表演一班副班长（沈阳师范大学音乐学院，2025年10月）+3
2. 2025年沈阳师范大学“优秀学生自管会干部”称号（沈阳师范大学学生处，2025年12月）+4
3. 2025年沈阳师范大学“优秀团员”先进团支部 其他成员（沈阳师范大学团委，2026年4月）+2
4.2026年“三下乡”社会实践活动（沈阳师范大学团委，2026年2月）+0.5
5.《风雪英雄》展演合唱团成员（沈阳师范大学音乐学院，2026年6月）+0.5
6.《长征组歌》展演合唱团成员（沈阳师范大学音乐学院，2026年6月）+0.5</t>
  </si>
  <si>
    <t>音乐学院2024级音乐表演（民声）专业本科学生2025-2026学年 文体测评成绩</t>
  </si>
  <si>
    <t>基础分（满分50）</t>
  </si>
  <si>
    <t>奖励分（满分50）</t>
  </si>
  <si>
    <t>文体测评排名</t>
  </si>
  <si>
    <t>1.2026年辽宁省大中小校园歌手大赛暨沈阳师范大学“校园歌手大赛”专业组荣获特等奖（沈阳师范大学，2026年5月）+10
2.“沈阳师范大学大学生合唱艺术展演”看秧歌民歌一等奖（沈阳师范大学，2026年6月）+10</t>
  </si>
  <si>
    <t>1.2026年第八届白玉兰国际音乐节辽宁赛区（沈阳）一等奖（白玉兰国际音乐节组委会，2026年6月）+2.5</t>
  </si>
  <si>
    <t>1.2026年辽宁省大中小学生校园歌手大赛校赛暨沈阳师范大学“校园歌手大赛”专业组荣获特等奖（沈阳师范大学，2026年5月）+10</t>
  </si>
  <si>
    <t>1.2026年辽宁省大中小学生校园歌手大赛校赛暨沈阳师范大学“校园歌手大赛”专业组荣获优秀奖（沈阳师范大学，2026年5月）+1
2.2026年“青春心向党，启航新征程”唱响师大歌唱比赛中荣获二等奖 （沈阳师范大学，2026年6月）+8
3.2026年5月音乐学院 劳动光荣“乐”享劳动—劳动盲盒接力活动荣获一等奖（沈阳师范大学音乐学院，2026年5月）+5</t>
  </si>
  <si>
    <t>1.2026年辽宁省大中小学生校园歌手大赛校赛暨沈阳师范大学“校园歌手大赛”专业组三等奖（沈阳师范大学，2026年5月）+6
2.2025年“星光校园辽宁省大学生声乐钢琴专业比赛”民族唱法组铜奖（辽宁省大学生声乐钢琴专业比赛组织委员会，2025年11月）+6</t>
  </si>
  <si>
    <t>1.“沈阳师范大学大学生合唱艺术展演”民歌看秧歌一等奖（沈阳师范大学，2026年6月）+10</t>
  </si>
  <si>
    <t>1. “热血铸丰碑，青春颂中华”一纪念“一二•九”朗诵活动三等奖（沈阳师范大学团委，2025年12月）+6
2. 沈阳师范大学大学生合唱艺术展演民歌看秧歌一等奖（沈阳师范大学，2026年6月）+10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</si>
</sst>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7">
    <font>
      <sz val="11"/>
      <color theme="1"/>
      <name val="微软雅黑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4"/>
      <color rgb="FF000000"/>
      <name val="宋体"/>
      <charset val="134"/>
    </font>
    <font>
      <sz val="14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6"/>
  <sheetViews>
    <sheetView zoomScale="70" zoomScaleNormal="70" workbookViewId="0">
      <selection activeCell="J16" sqref="J16"/>
    </sheetView>
  </sheetViews>
  <sheetFormatPr defaultColWidth="8" defaultRowHeight="18.75"/>
  <cols>
    <col min="1" max="1" width="7.00740740740741" style="2"/>
    <col min="2" max="2" width="11.162962962963" style="2" customWidth="1"/>
    <col min="3" max="3" width="10" style="2" customWidth="1"/>
    <col min="4" max="4" width="15.4592592592593" style="2" customWidth="1"/>
    <col min="5" max="5" width="10.0074074074074" style="2" customWidth="1"/>
    <col min="6" max="6" width="15.4592592592593" style="2" customWidth="1"/>
    <col min="7" max="7" width="10.0074074074074" style="2" customWidth="1"/>
    <col min="8" max="8" width="15.4592592592593" style="2" customWidth="1"/>
    <col min="9" max="9" width="10.0074074074074" style="2" customWidth="1"/>
    <col min="10" max="10" width="37.7777777777778" style="2" customWidth="1"/>
    <col min="11" max="11" width="19.4592592592593" style="2" customWidth="1"/>
    <col min="12" max="12" width="5.67407407407407" style="2" customWidth="1"/>
    <col min="13" max="13" width="10.0074074074074" style="2" customWidth="1"/>
    <col min="14" max="14" width="12.3407407407407" style="2" customWidth="1"/>
    <col min="15" max="15" width="10.0074074074074" style="2" customWidth="1"/>
    <col min="16" max="16" width="5.67407407407407" style="2" customWidth="1"/>
    <col min="17" max="16384" width="8" style="2"/>
  </cols>
  <sheetData>
    <row r="1" ht="48" customHeight="1" spans="1:16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>
      <c r="A2" s="4" t="s">
        <v>1</v>
      </c>
      <c r="B2" s="4"/>
      <c r="K2" s="2" t="s">
        <v>2</v>
      </c>
    </row>
    <row r="3" s="32" customFormat="1" ht="45" customHeight="1" spans="1:16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  <c r="K3" s="5" t="s">
        <v>13</v>
      </c>
      <c r="L3" s="5" t="s">
        <v>14</v>
      </c>
      <c r="M3" s="5" t="s">
        <v>15</v>
      </c>
      <c r="N3" s="5" t="s">
        <v>16</v>
      </c>
      <c r="O3" s="5" t="s">
        <v>17</v>
      </c>
      <c r="P3" s="5" t="s">
        <v>18</v>
      </c>
    </row>
    <row r="4" ht="43" customHeight="1" spans="1:16">
      <c r="A4" s="10">
        <v>1</v>
      </c>
      <c r="B4" s="10">
        <v>24107070</v>
      </c>
      <c r="C4" s="11" t="s">
        <v>19</v>
      </c>
      <c r="D4" s="10">
        <v>83.99</v>
      </c>
      <c r="E4" s="10">
        <v>8</v>
      </c>
      <c r="F4" s="10">
        <v>71.5</v>
      </c>
      <c r="G4" s="10">
        <v>1</v>
      </c>
      <c r="H4" s="10">
        <v>66</v>
      </c>
      <c r="I4" s="10">
        <v>2</v>
      </c>
      <c r="J4" s="33">
        <f t="shared" ref="J4:J15" si="0">D4*0.7+F4*0.2+H4*0.1</f>
        <v>79.693</v>
      </c>
      <c r="K4" s="10">
        <v>1</v>
      </c>
      <c r="L4" s="10">
        <v>2.99</v>
      </c>
      <c r="M4" s="10" t="s">
        <v>20</v>
      </c>
      <c r="N4" s="10" t="s">
        <v>21</v>
      </c>
      <c r="O4" s="10"/>
      <c r="P4" s="10"/>
    </row>
    <row r="5" ht="43" customHeight="1" spans="1:16">
      <c r="A5" s="10">
        <v>2</v>
      </c>
      <c r="B5" s="10">
        <v>24107024</v>
      </c>
      <c r="C5" s="11" t="s">
        <v>22</v>
      </c>
      <c r="D5" s="10">
        <v>86.75</v>
      </c>
      <c r="E5" s="10">
        <v>1</v>
      </c>
      <c r="F5" s="10">
        <v>61</v>
      </c>
      <c r="G5" s="10">
        <v>7</v>
      </c>
      <c r="H5" s="10">
        <v>60</v>
      </c>
      <c r="I5" s="10">
        <v>5</v>
      </c>
      <c r="J5" s="33">
        <f t="shared" si="0"/>
        <v>78.925</v>
      </c>
      <c r="K5" s="10">
        <v>2</v>
      </c>
      <c r="L5" s="10">
        <v>3.26</v>
      </c>
      <c r="M5" s="10" t="s">
        <v>20</v>
      </c>
      <c r="N5" s="10" t="s">
        <v>21</v>
      </c>
      <c r="O5" s="10"/>
      <c r="P5" s="10"/>
    </row>
    <row r="6" ht="43" customHeight="1" spans="1:16">
      <c r="A6" s="10">
        <v>3</v>
      </c>
      <c r="B6" s="10">
        <v>24107011</v>
      </c>
      <c r="C6" s="11" t="s">
        <v>23</v>
      </c>
      <c r="D6" s="10">
        <v>84.73</v>
      </c>
      <c r="E6" s="10">
        <v>6</v>
      </c>
      <c r="F6" s="10">
        <v>63</v>
      </c>
      <c r="G6" s="10">
        <v>4</v>
      </c>
      <c r="H6" s="10">
        <v>70</v>
      </c>
      <c r="I6" s="10">
        <v>1</v>
      </c>
      <c r="J6" s="33">
        <f t="shared" si="0"/>
        <v>78.911</v>
      </c>
      <c r="K6" s="10">
        <v>3</v>
      </c>
      <c r="L6" s="10">
        <v>3.05</v>
      </c>
      <c r="M6" s="10" t="s">
        <v>20</v>
      </c>
      <c r="N6" s="10" t="s">
        <v>21</v>
      </c>
      <c r="O6" s="10"/>
      <c r="P6" s="10"/>
    </row>
    <row r="7" ht="43" customHeight="1" spans="1:16">
      <c r="A7" s="10">
        <v>4</v>
      </c>
      <c r="B7" s="10">
        <v>24107014</v>
      </c>
      <c r="C7" s="11" t="s">
        <v>24</v>
      </c>
      <c r="D7" s="10">
        <v>86.06</v>
      </c>
      <c r="E7" s="10">
        <v>3</v>
      </c>
      <c r="F7" s="10">
        <v>61</v>
      </c>
      <c r="G7" s="10">
        <v>7</v>
      </c>
      <c r="H7" s="10">
        <v>60</v>
      </c>
      <c r="I7" s="10">
        <v>5</v>
      </c>
      <c r="J7" s="33">
        <f t="shared" si="0"/>
        <v>78.442</v>
      </c>
      <c r="K7" s="10">
        <v>4</v>
      </c>
      <c r="L7" s="10">
        <v>3.29</v>
      </c>
      <c r="M7" s="10" t="s">
        <v>20</v>
      </c>
      <c r="N7" s="10" t="s">
        <v>25</v>
      </c>
      <c r="O7" s="10"/>
      <c r="P7" s="10"/>
    </row>
    <row r="8" ht="43" customHeight="1" spans="1:16">
      <c r="A8" s="10">
        <v>5</v>
      </c>
      <c r="B8" s="10">
        <v>24107019</v>
      </c>
      <c r="C8" s="11" t="s">
        <v>26</v>
      </c>
      <c r="D8" s="10">
        <v>85.14</v>
      </c>
      <c r="E8" s="10">
        <v>5</v>
      </c>
      <c r="F8" s="10">
        <v>61</v>
      </c>
      <c r="G8" s="10">
        <v>7</v>
      </c>
      <c r="H8" s="10">
        <v>60</v>
      </c>
      <c r="I8" s="10">
        <v>5</v>
      </c>
      <c r="J8" s="33">
        <f t="shared" si="0"/>
        <v>77.798</v>
      </c>
      <c r="K8" s="10">
        <v>5</v>
      </c>
      <c r="L8" s="10">
        <v>3.11</v>
      </c>
      <c r="M8" s="10" t="s">
        <v>20</v>
      </c>
      <c r="N8" s="10" t="s">
        <v>21</v>
      </c>
      <c r="O8" s="10"/>
      <c r="P8" s="10"/>
    </row>
    <row r="9" ht="43" customHeight="1" spans="1:16">
      <c r="A9" s="10">
        <v>6</v>
      </c>
      <c r="B9" s="10">
        <v>24107063</v>
      </c>
      <c r="C9" s="11" t="s">
        <v>27</v>
      </c>
      <c r="D9" s="10">
        <v>86.41</v>
      </c>
      <c r="E9" s="10">
        <v>2</v>
      </c>
      <c r="F9" s="10">
        <v>61.5</v>
      </c>
      <c r="G9" s="10">
        <v>6</v>
      </c>
      <c r="H9" s="10">
        <v>50</v>
      </c>
      <c r="I9" s="10">
        <v>10</v>
      </c>
      <c r="J9" s="33">
        <f t="shared" si="0"/>
        <v>77.787</v>
      </c>
      <c r="K9" s="10">
        <v>6</v>
      </c>
      <c r="L9" s="10">
        <v>3.16</v>
      </c>
      <c r="M9" s="10" t="s">
        <v>20</v>
      </c>
      <c r="N9" s="10" t="s">
        <v>21</v>
      </c>
      <c r="O9" s="10"/>
      <c r="P9" s="10"/>
    </row>
    <row r="10" ht="43" customHeight="1" spans="1:16">
      <c r="A10" s="10">
        <v>7</v>
      </c>
      <c r="B10" s="10">
        <v>24107025</v>
      </c>
      <c r="C10" s="11" t="s">
        <v>28</v>
      </c>
      <c r="D10" s="10">
        <v>83.93</v>
      </c>
      <c r="E10" s="10">
        <v>9</v>
      </c>
      <c r="F10" s="10">
        <v>63.5</v>
      </c>
      <c r="G10" s="10">
        <v>3</v>
      </c>
      <c r="H10" s="10">
        <v>60</v>
      </c>
      <c r="I10" s="10">
        <v>5</v>
      </c>
      <c r="J10" s="33">
        <f t="shared" si="0"/>
        <v>77.451</v>
      </c>
      <c r="K10" s="10">
        <v>7</v>
      </c>
      <c r="L10" s="10">
        <v>2.95</v>
      </c>
      <c r="M10" s="10" t="s">
        <v>20</v>
      </c>
      <c r="N10" s="10" t="s">
        <v>21</v>
      </c>
      <c r="O10" s="10"/>
      <c r="P10" s="10"/>
    </row>
    <row r="11" ht="43" customHeight="1" spans="1:16">
      <c r="A11" s="10">
        <v>8</v>
      </c>
      <c r="B11" s="10">
        <v>24107013</v>
      </c>
      <c r="C11" s="11" t="s">
        <v>29</v>
      </c>
      <c r="D11" s="10">
        <v>85.51</v>
      </c>
      <c r="E11" s="10">
        <v>4</v>
      </c>
      <c r="F11" s="10">
        <v>61</v>
      </c>
      <c r="G11" s="10">
        <v>7</v>
      </c>
      <c r="H11" s="10">
        <v>52.5</v>
      </c>
      <c r="I11" s="10">
        <v>9</v>
      </c>
      <c r="J11" s="33">
        <f t="shared" si="0"/>
        <v>77.307</v>
      </c>
      <c r="K11" s="10">
        <v>8</v>
      </c>
      <c r="L11" s="10">
        <v>3.15</v>
      </c>
      <c r="M11" s="10" t="s">
        <v>20</v>
      </c>
      <c r="N11" s="10" t="s">
        <v>21</v>
      </c>
      <c r="O11" s="10"/>
      <c r="P11" s="10"/>
    </row>
    <row r="12" ht="43" customHeight="1" spans="1:16">
      <c r="A12" s="10">
        <v>9</v>
      </c>
      <c r="B12" s="10">
        <v>24107020</v>
      </c>
      <c r="C12" s="11" t="s">
        <v>30</v>
      </c>
      <c r="D12" s="10">
        <v>82.27</v>
      </c>
      <c r="E12" s="10">
        <v>11</v>
      </c>
      <c r="F12" s="10">
        <v>66.5</v>
      </c>
      <c r="G12" s="10">
        <v>2</v>
      </c>
      <c r="H12" s="10">
        <v>62</v>
      </c>
      <c r="I12" s="10">
        <v>4</v>
      </c>
      <c r="J12" s="33">
        <f t="shared" si="0"/>
        <v>77.089</v>
      </c>
      <c r="K12" s="10">
        <v>9</v>
      </c>
      <c r="L12" s="10">
        <v>2.66</v>
      </c>
      <c r="M12" s="10" t="s">
        <v>20</v>
      </c>
      <c r="N12" s="10" t="s">
        <v>21</v>
      </c>
      <c r="O12" s="10"/>
      <c r="P12" s="10"/>
    </row>
    <row r="13" ht="43" customHeight="1" spans="1:16">
      <c r="A13" s="10">
        <v>10</v>
      </c>
      <c r="B13" s="10">
        <v>24107016</v>
      </c>
      <c r="C13" s="11" t="s">
        <v>31</v>
      </c>
      <c r="D13" s="10">
        <v>84.45</v>
      </c>
      <c r="E13" s="10">
        <v>7</v>
      </c>
      <c r="F13" s="10">
        <v>62.5</v>
      </c>
      <c r="G13" s="10">
        <v>5</v>
      </c>
      <c r="H13" s="10">
        <v>50</v>
      </c>
      <c r="I13" s="10">
        <v>10</v>
      </c>
      <c r="J13" s="33">
        <f t="shared" si="0"/>
        <v>76.615</v>
      </c>
      <c r="K13" s="10">
        <v>10</v>
      </c>
      <c r="L13" s="34">
        <v>3</v>
      </c>
      <c r="M13" s="10" t="s">
        <v>20</v>
      </c>
      <c r="N13" s="10" t="s">
        <v>21</v>
      </c>
      <c r="O13" s="10"/>
      <c r="P13" s="10"/>
    </row>
    <row r="14" ht="43" customHeight="1" spans="1:16">
      <c r="A14" s="10">
        <v>11</v>
      </c>
      <c r="B14" s="10">
        <v>24107017</v>
      </c>
      <c r="C14" s="11" t="s">
        <v>32</v>
      </c>
      <c r="D14" s="10">
        <v>83.17</v>
      </c>
      <c r="E14" s="10">
        <v>10</v>
      </c>
      <c r="F14" s="10">
        <v>61</v>
      </c>
      <c r="G14" s="10">
        <v>7</v>
      </c>
      <c r="H14" s="10">
        <v>50</v>
      </c>
      <c r="I14" s="10">
        <v>10</v>
      </c>
      <c r="J14" s="33">
        <f t="shared" si="0"/>
        <v>75.419</v>
      </c>
      <c r="K14" s="10">
        <v>11</v>
      </c>
      <c r="L14" s="10">
        <v>2.93</v>
      </c>
      <c r="M14" s="10" t="s">
        <v>20</v>
      </c>
      <c r="N14" s="10" t="s">
        <v>21</v>
      </c>
      <c r="O14" s="10"/>
      <c r="P14" s="10"/>
    </row>
    <row r="15" ht="43" customHeight="1" spans="1:16">
      <c r="A15" s="10">
        <v>12</v>
      </c>
      <c r="B15" s="10">
        <v>24107018</v>
      </c>
      <c r="C15" s="11" t="s">
        <v>33</v>
      </c>
      <c r="D15" s="10">
        <v>79.13</v>
      </c>
      <c r="E15" s="10">
        <v>12</v>
      </c>
      <c r="F15" s="10">
        <v>61</v>
      </c>
      <c r="G15" s="10">
        <v>7</v>
      </c>
      <c r="H15" s="10">
        <v>64</v>
      </c>
      <c r="I15" s="10">
        <v>3</v>
      </c>
      <c r="J15" s="33">
        <f t="shared" si="0"/>
        <v>73.991</v>
      </c>
      <c r="K15" s="10">
        <v>12</v>
      </c>
      <c r="L15" s="10">
        <v>2.63</v>
      </c>
      <c r="M15" s="10" t="s">
        <v>20</v>
      </c>
      <c r="N15" s="10" t="s">
        <v>25</v>
      </c>
      <c r="O15" s="10"/>
      <c r="P15" s="10"/>
    </row>
    <row r="16" ht="45" customHeight="1" spans="1:16">
      <c r="D16" s="2" t="s">
        <v>34</v>
      </c>
      <c r="G16" s="2" t="s">
        <v>35</v>
      </c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3:P16" etc:filterBottomFollowUsedRange="0">
    <sortState ref="A3:P16">
      <sortCondition ref="K3:K38"/>
    </sortState>
    <extLst/>
  </autoFilter>
  <sortState ref="A4:P15">
    <sortCondition ref="J4:J15" descending="1"/>
  </sortState>
  <mergeCells count="2">
    <mergeCell ref="A1:P1"/>
    <mergeCell ref="A2:B2"/>
  </mergeCells>
  <pageMargins left="0.75" right="0.75" top="1" bottom="1" header="0.5" footer="0.5"/>
  <pageSetup paperSize="9" scale="5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6"/>
  <sheetViews>
    <sheetView zoomScale="63" zoomScaleNormal="63" workbookViewId="0">
      <selection activeCell="E18" sqref="E18"/>
    </sheetView>
  </sheetViews>
  <sheetFormatPr defaultColWidth="8" defaultRowHeight="18.75"/>
  <cols>
    <col min="1" max="1" width="5.67407407407407" style="2"/>
    <col min="2" max="2" width="12.362962962963" style="2" customWidth="1"/>
    <col min="3" max="3" width="15.5185185185185" style="2" customWidth="1"/>
    <col min="4" max="4" width="32.7925925925926" style="2" customWidth="1"/>
    <col min="5" max="5" width="25.5259259259259" style="2" customWidth="1"/>
    <col min="6" max="6" width="7.40740740740741" style="2" customWidth="1"/>
    <col min="7" max="7" width="17.5407407407407" style="2" customWidth="1"/>
    <col min="8" max="8" width="16.7925925925926" style="2" customWidth="1"/>
    <col min="9" max="9" width="12.3407407407407" style="2" customWidth="1"/>
    <col min="10" max="10" width="10.0074074074074" style="2" customWidth="1"/>
    <col min="11" max="11" width="5.67407407407407" style="2" customWidth="1"/>
    <col min="12" max="12" width="5.45925925925926" style="2" customWidth="1"/>
    <col min="13" max="13" width="3.17037037037037" style="2" hidden="1" customWidth="1"/>
    <col min="14" max="14" width="10.0074074074074" style="2" customWidth="1"/>
    <col min="15" max="15" width="5.67407407407407" style="2" customWidth="1"/>
    <col min="16" max="16384" width="8" style="2"/>
  </cols>
  <sheetData>
    <row r="1" ht="47" customHeight="1" spans="1:15">
      <c r="A1" s="27" t="s">
        <v>36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>
      <c r="A2" s="4" t="s">
        <v>1</v>
      </c>
      <c r="B2" s="4"/>
      <c r="C2" s="4"/>
      <c r="D2" s="4"/>
      <c r="I2" s="2" t="s">
        <v>2</v>
      </c>
    </row>
    <row r="3" s="1" customFormat="1" ht="48" customHeight="1" spans="1:15">
      <c r="A3" s="5" t="s">
        <v>3</v>
      </c>
      <c r="B3" s="5" t="s">
        <v>4</v>
      </c>
      <c r="C3" s="5" t="s">
        <v>5</v>
      </c>
      <c r="D3" s="5" t="s">
        <v>37</v>
      </c>
      <c r="E3" s="6" t="s">
        <v>38</v>
      </c>
      <c r="F3" s="5" t="s">
        <v>39</v>
      </c>
      <c r="G3" s="6" t="s">
        <v>6</v>
      </c>
      <c r="H3" s="5" t="s">
        <v>40</v>
      </c>
      <c r="I3" s="28" t="s">
        <v>41</v>
      </c>
      <c r="J3" s="29"/>
      <c r="K3" s="29"/>
      <c r="L3" s="29"/>
      <c r="M3" s="30"/>
      <c r="N3" s="5" t="s">
        <v>17</v>
      </c>
      <c r="O3" s="5" t="s">
        <v>18</v>
      </c>
    </row>
    <row r="4" ht="35" customHeight="1" spans="1:15">
      <c r="A4" s="10">
        <v>1</v>
      </c>
      <c r="B4" s="10">
        <v>24107011</v>
      </c>
      <c r="C4" s="11" t="s">
        <v>23</v>
      </c>
      <c r="D4" s="31">
        <v>84.73</v>
      </c>
      <c r="E4" s="10">
        <v>0</v>
      </c>
      <c r="F4" s="10">
        <v>84.73</v>
      </c>
      <c r="G4" s="10">
        <v>84.73</v>
      </c>
      <c r="H4" s="10">
        <v>6</v>
      </c>
      <c r="I4" s="15"/>
      <c r="J4" s="16" t="s">
        <v>42</v>
      </c>
      <c r="K4" s="16"/>
      <c r="L4" s="16"/>
      <c r="M4" s="17"/>
      <c r="N4" s="10"/>
      <c r="O4" s="10"/>
    </row>
    <row r="5" ht="35" customHeight="1" spans="1:15">
      <c r="A5" s="10">
        <v>2</v>
      </c>
      <c r="B5" s="10">
        <v>24107013</v>
      </c>
      <c r="C5" s="11" t="s">
        <v>29</v>
      </c>
      <c r="D5" s="31">
        <v>85.51</v>
      </c>
      <c r="E5" s="10">
        <v>0</v>
      </c>
      <c r="F5" s="10">
        <v>85.51</v>
      </c>
      <c r="G5" s="10">
        <v>85.51</v>
      </c>
      <c r="H5" s="10">
        <v>4</v>
      </c>
      <c r="I5" s="15"/>
      <c r="J5" s="16" t="s">
        <v>42</v>
      </c>
      <c r="K5" s="16"/>
      <c r="L5" s="16"/>
      <c r="M5" s="17"/>
      <c r="N5" s="10"/>
      <c r="O5" s="10"/>
    </row>
    <row r="6" ht="35" customHeight="1" spans="1:15">
      <c r="A6" s="10">
        <v>3</v>
      </c>
      <c r="B6" s="10">
        <v>24107014</v>
      </c>
      <c r="C6" s="11" t="s">
        <v>24</v>
      </c>
      <c r="D6" s="31">
        <v>86.06</v>
      </c>
      <c r="E6" s="10">
        <v>0</v>
      </c>
      <c r="F6" s="10">
        <v>86.06</v>
      </c>
      <c r="G6" s="10">
        <v>86.06</v>
      </c>
      <c r="H6" s="10">
        <v>3</v>
      </c>
      <c r="I6" s="15"/>
      <c r="J6" s="16" t="s">
        <v>42</v>
      </c>
      <c r="K6" s="16"/>
      <c r="L6" s="16"/>
      <c r="M6" s="17"/>
      <c r="N6" s="10"/>
      <c r="O6" s="10"/>
    </row>
    <row r="7" ht="35" customHeight="1" spans="1:15">
      <c r="A7" s="10">
        <v>4</v>
      </c>
      <c r="B7" s="10">
        <v>24107016</v>
      </c>
      <c r="C7" s="11" t="s">
        <v>31</v>
      </c>
      <c r="D7" s="31">
        <v>84.45</v>
      </c>
      <c r="E7" s="10">
        <v>0</v>
      </c>
      <c r="F7" s="10">
        <v>84.45</v>
      </c>
      <c r="G7" s="10">
        <v>84.45</v>
      </c>
      <c r="H7" s="10">
        <v>7</v>
      </c>
      <c r="I7" s="15"/>
      <c r="J7" s="16" t="s">
        <v>42</v>
      </c>
      <c r="K7" s="16"/>
      <c r="L7" s="16"/>
      <c r="M7" s="17"/>
      <c r="N7" s="10"/>
      <c r="O7" s="10"/>
    </row>
    <row r="8" ht="35" customHeight="1" spans="1:15">
      <c r="A8" s="10">
        <v>5</v>
      </c>
      <c r="B8" s="10">
        <v>24107017</v>
      </c>
      <c r="C8" s="11" t="s">
        <v>32</v>
      </c>
      <c r="D8" s="31">
        <v>83.17</v>
      </c>
      <c r="E8" s="10">
        <v>0</v>
      </c>
      <c r="F8" s="10">
        <v>83.17</v>
      </c>
      <c r="G8" s="10">
        <v>83.17</v>
      </c>
      <c r="H8" s="10">
        <v>10</v>
      </c>
      <c r="I8" s="15"/>
      <c r="J8" s="16" t="s">
        <v>42</v>
      </c>
      <c r="K8" s="16"/>
      <c r="L8" s="16"/>
      <c r="M8" s="17"/>
      <c r="N8" s="10"/>
      <c r="O8" s="10"/>
    </row>
    <row r="9" ht="35" customHeight="1" spans="1:15">
      <c r="A9" s="10">
        <v>6</v>
      </c>
      <c r="B9" s="10">
        <v>24107018</v>
      </c>
      <c r="C9" s="11" t="s">
        <v>33</v>
      </c>
      <c r="D9" s="31">
        <v>79.13</v>
      </c>
      <c r="E9" s="10">
        <v>0</v>
      </c>
      <c r="F9" s="10">
        <v>79.13</v>
      </c>
      <c r="G9" s="10">
        <v>79.13</v>
      </c>
      <c r="H9" s="10">
        <v>12</v>
      </c>
      <c r="I9" s="15"/>
      <c r="J9" s="16" t="s">
        <v>42</v>
      </c>
      <c r="K9" s="16"/>
      <c r="L9" s="16"/>
      <c r="M9" s="17"/>
      <c r="N9" s="10"/>
      <c r="O9" s="10"/>
    </row>
    <row r="10" ht="35" customHeight="1" spans="1:15">
      <c r="A10" s="10">
        <v>7</v>
      </c>
      <c r="B10" s="10">
        <v>24107019</v>
      </c>
      <c r="C10" s="11" t="s">
        <v>26</v>
      </c>
      <c r="D10" s="31">
        <v>85.14</v>
      </c>
      <c r="E10" s="10">
        <v>0</v>
      </c>
      <c r="F10" s="10">
        <v>85.14</v>
      </c>
      <c r="G10" s="10">
        <v>85.14</v>
      </c>
      <c r="H10" s="10">
        <v>5</v>
      </c>
      <c r="I10" s="15"/>
      <c r="J10" s="16" t="s">
        <v>42</v>
      </c>
      <c r="K10" s="16"/>
      <c r="L10" s="16"/>
      <c r="M10" s="17"/>
      <c r="N10" s="10"/>
      <c r="O10" s="10"/>
    </row>
    <row r="11" ht="35" customHeight="1" spans="1:15">
      <c r="A11" s="10">
        <v>8</v>
      </c>
      <c r="B11" s="10">
        <v>24107020</v>
      </c>
      <c r="C11" s="11" t="s">
        <v>30</v>
      </c>
      <c r="D11" s="31">
        <v>82.27</v>
      </c>
      <c r="E11" s="10">
        <v>0</v>
      </c>
      <c r="F11" s="10">
        <v>82.27</v>
      </c>
      <c r="G11" s="10">
        <v>82.27</v>
      </c>
      <c r="H11" s="10">
        <v>11</v>
      </c>
      <c r="I11" s="15"/>
      <c r="J11" s="16" t="s">
        <v>42</v>
      </c>
      <c r="K11" s="16"/>
      <c r="L11" s="16"/>
      <c r="M11" s="17"/>
      <c r="N11" s="10"/>
      <c r="O11" s="10"/>
    </row>
    <row r="12" ht="35" customHeight="1" spans="1:15">
      <c r="A12" s="10">
        <v>9</v>
      </c>
      <c r="B12" s="10">
        <v>24107024</v>
      </c>
      <c r="C12" s="11" t="s">
        <v>22</v>
      </c>
      <c r="D12" s="31">
        <v>86.75</v>
      </c>
      <c r="E12" s="10">
        <v>0</v>
      </c>
      <c r="F12" s="10">
        <v>86.75</v>
      </c>
      <c r="G12" s="10">
        <v>86.75</v>
      </c>
      <c r="H12" s="10">
        <v>1</v>
      </c>
      <c r="I12" s="15"/>
      <c r="J12" s="16" t="s">
        <v>42</v>
      </c>
      <c r="K12" s="16"/>
      <c r="L12" s="16"/>
      <c r="M12" s="17"/>
      <c r="N12" s="10"/>
      <c r="O12" s="10"/>
    </row>
    <row r="13" ht="35" customHeight="1" spans="1:15">
      <c r="A13" s="10">
        <v>10</v>
      </c>
      <c r="B13" s="10">
        <v>24107025</v>
      </c>
      <c r="C13" s="11" t="s">
        <v>28</v>
      </c>
      <c r="D13" s="31">
        <v>83.93</v>
      </c>
      <c r="E13" s="10">
        <v>0</v>
      </c>
      <c r="F13" s="10">
        <v>83.93</v>
      </c>
      <c r="G13" s="10">
        <v>83.93</v>
      </c>
      <c r="H13" s="10">
        <v>9</v>
      </c>
      <c r="I13" s="15"/>
      <c r="J13" s="16" t="s">
        <v>42</v>
      </c>
      <c r="K13" s="16"/>
      <c r="L13" s="16"/>
      <c r="M13" s="17"/>
      <c r="N13" s="10"/>
      <c r="O13" s="10"/>
    </row>
    <row r="14" ht="35" customHeight="1" spans="1:15">
      <c r="A14" s="10">
        <v>11</v>
      </c>
      <c r="B14" s="10">
        <v>24107063</v>
      </c>
      <c r="C14" s="11" t="s">
        <v>27</v>
      </c>
      <c r="D14" s="31">
        <v>86.41</v>
      </c>
      <c r="E14" s="10">
        <v>0</v>
      </c>
      <c r="F14" s="10">
        <v>86.41</v>
      </c>
      <c r="G14" s="10">
        <v>86.41</v>
      </c>
      <c r="H14" s="10">
        <v>2</v>
      </c>
      <c r="I14" s="15"/>
      <c r="J14" s="16" t="s">
        <v>42</v>
      </c>
      <c r="K14" s="16"/>
      <c r="L14" s="16"/>
      <c r="M14" s="17"/>
      <c r="N14" s="10"/>
      <c r="O14" s="10"/>
    </row>
    <row r="15" ht="35" customHeight="1" spans="1:15">
      <c r="A15" s="10">
        <v>12</v>
      </c>
      <c r="B15" s="10">
        <v>24107070</v>
      </c>
      <c r="C15" s="11" t="s">
        <v>19</v>
      </c>
      <c r="D15" s="31">
        <v>83.99</v>
      </c>
      <c r="E15" s="10">
        <v>0</v>
      </c>
      <c r="F15" s="10">
        <v>83.99</v>
      </c>
      <c r="G15" s="10">
        <v>83.99</v>
      </c>
      <c r="H15" s="10">
        <v>8</v>
      </c>
      <c r="I15" s="15"/>
      <c r="J15" s="16" t="s">
        <v>42</v>
      </c>
      <c r="K15" s="16"/>
      <c r="L15" s="16"/>
      <c r="M15" s="17"/>
      <c r="N15" s="10"/>
      <c r="O15" s="10"/>
    </row>
    <row r="16" ht="45" customHeight="1" spans="1:15">
      <c r="D16" s="2" t="s">
        <v>34</v>
      </c>
      <c r="G16" s="2" t="s">
        <v>35</v>
      </c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3:O16" etc:filterBottomFollowUsedRange="0">
    <sortState ref="A3:O16">
      <sortCondition ref="H3:H36"/>
    </sortState>
    <extLst/>
  </autoFilter>
  <mergeCells count="5">
    <mergeCell ref="A1:O1"/>
    <mergeCell ref="A2:B2"/>
    <mergeCell ref="I2:M2"/>
    <mergeCell ref="I3:M3"/>
    <mergeCell ref="I16:M16"/>
  </mergeCells>
  <pageMargins left="0.75" right="0.75" top="1" bottom="1" header="0.5" footer="0.5"/>
  <pageSetup paperSize="9" scale="61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6"/>
  <sheetViews>
    <sheetView zoomScale="76" zoomScaleNormal="76" workbookViewId="0">
      <selection activeCell="H7" sqref="H7"/>
    </sheetView>
  </sheetViews>
  <sheetFormatPr defaultColWidth="8" defaultRowHeight="18.75"/>
  <cols>
    <col min="1" max="1" width="5.67407407407407" style="2"/>
    <col min="2" max="2" width="12.362962962963" style="2" customWidth="1"/>
    <col min="3" max="3" width="10.5037037037037" style="2" customWidth="1"/>
    <col min="4" max="5" width="19.5481481481481" style="2" customWidth="1"/>
    <col min="6" max="7" width="10.0074074074074" style="2" customWidth="1"/>
    <col min="8" max="8" width="15.2296296296296" style="2" customWidth="1"/>
    <col min="9" max="9" width="14.6666666666667" style="2" customWidth="1"/>
    <col min="10" max="10" width="12.3407407407407" style="22" customWidth="1"/>
    <col min="11" max="11" width="10.0074074074074" style="2" customWidth="1"/>
    <col min="12" max="12" width="5.67407407407407" style="2" customWidth="1"/>
    <col min="13" max="13" width="31.8740740740741" style="2" customWidth="1"/>
    <col min="14" max="14" width="48.6740740740741" style="2" customWidth="1"/>
    <col min="15" max="15" width="10.0074074074074" style="2" customWidth="1"/>
    <col min="16" max="16" width="5.67407407407407" style="2" customWidth="1"/>
    <col min="17" max="16384" width="8" style="2"/>
  </cols>
  <sheetData>
    <row r="1" ht="62" customHeight="1" spans="1:16">
      <c r="A1" s="3" t="s">
        <v>43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>
      <c r="A2" s="4" t="s">
        <v>1</v>
      </c>
      <c r="B2" s="4"/>
      <c r="C2" s="4"/>
      <c r="D2" s="4"/>
      <c r="J2" s="2" t="s">
        <v>2</v>
      </c>
    </row>
    <row r="3" s="1" customFormat="1" ht="48" customHeight="1" spans="1:16">
      <c r="A3" s="5" t="s">
        <v>3</v>
      </c>
      <c r="B3" s="5" t="s">
        <v>4</v>
      </c>
      <c r="C3" s="5" t="s">
        <v>5</v>
      </c>
      <c r="D3" s="5" t="s">
        <v>44</v>
      </c>
      <c r="E3" s="5" t="s">
        <v>45</v>
      </c>
      <c r="F3" s="5" t="s">
        <v>46</v>
      </c>
      <c r="G3" s="5" t="s">
        <v>39</v>
      </c>
      <c r="H3" s="6" t="s">
        <v>8</v>
      </c>
      <c r="I3" s="5" t="s">
        <v>47</v>
      </c>
      <c r="J3" s="23" t="s">
        <v>41</v>
      </c>
      <c r="K3" s="24"/>
      <c r="L3" s="24"/>
      <c r="M3" s="24"/>
      <c r="N3" s="25"/>
      <c r="O3" s="5" t="s">
        <v>17</v>
      </c>
      <c r="P3" s="5" t="s">
        <v>18</v>
      </c>
    </row>
    <row r="4" ht="64" customHeight="1" spans="1:16">
      <c r="A4" s="10">
        <v>1</v>
      </c>
      <c r="B4" s="10">
        <v>24107011</v>
      </c>
      <c r="C4" s="11" t="s">
        <v>23</v>
      </c>
      <c r="D4" s="10">
        <v>60</v>
      </c>
      <c r="E4" s="10">
        <v>3</v>
      </c>
      <c r="F4" s="10">
        <v>0</v>
      </c>
      <c r="G4" s="10">
        <v>63</v>
      </c>
      <c r="H4" s="10">
        <v>63</v>
      </c>
      <c r="I4" s="10">
        <f>RANK(H4,$H$4:$H$15)</f>
        <v>4</v>
      </c>
      <c r="J4" s="15" t="s">
        <v>48</v>
      </c>
      <c r="K4" s="16"/>
      <c r="L4" s="16"/>
      <c r="M4" s="16"/>
      <c r="N4" s="17"/>
      <c r="O4" s="26"/>
      <c r="P4" s="26"/>
    </row>
    <row r="5" ht="53.75" customHeight="1" spans="1:16">
      <c r="A5" s="10">
        <v>2</v>
      </c>
      <c r="B5" s="10">
        <v>24107013</v>
      </c>
      <c r="C5" s="11" t="s">
        <v>29</v>
      </c>
      <c r="D5" s="10">
        <v>60</v>
      </c>
      <c r="E5" s="10">
        <v>1</v>
      </c>
      <c r="F5" s="10">
        <v>0</v>
      </c>
      <c r="G5" s="10">
        <v>61</v>
      </c>
      <c r="H5" s="10">
        <v>61</v>
      </c>
      <c r="I5" s="10">
        <f t="shared" ref="I5:I15" si="0">RANK(H5,$H$4:$H$15)</f>
        <v>7</v>
      </c>
      <c r="J5" s="15" t="s">
        <v>49</v>
      </c>
      <c r="K5" s="16"/>
      <c r="L5" s="16"/>
      <c r="M5" s="16"/>
      <c r="N5" s="17"/>
      <c r="O5" s="26"/>
      <c r="P5" s="26"/>
    </row>
    <row r="6" ht="53" customHeight="1" spans="1:16">
      <c r="A6" s="10">
        <v>3</v>
      </c>
      <c r="B6" s="10">
        <v>24107014</v>
      </c>
      <c r="C6" s="11" t="s">
        <v>24</v>
      </c>
      <c r="D6" s="10">
        <v>60</v>
      </c>
      <c r="E6" s="10">
        <v>1</v>
      </c>
      <c r="F6" s="10">
        <v>0</v>
      </c>
      <c r="G6" s="10">
        <v>61</v>
      </c>
      <c r="H6" s="10">
        <v>61</v>
      </c>
      <c r="I6" s="10">
        <f t="shared" si="0"/>
        <v>7</v>
      </c>
      <c r="J6" s="15" t="s">
        <v>49</v>
      </c>
      <c r="K6" s="16"/>
      <c r="L6" s="16"/>
      <c r="M6" s="16"/>
      <c r="N6" s="17"/>
      <c r="O6" s="26"/>
      <c r="P6" s="26"/>
    </row>
    <row r="7" ht="80" customHeight="1" spans="1:16">
      <c r="A7" s="10">
        <v>4</v>
      </c>
      <c r="B7" s="10">
        <v>24107016</v>
      </c>
      <c r="C7" s="11" t="s">
        <v>31</v>
      </c>
      <c r="D7" s="10">
        <v>60</v>
      </c>
      <c r="E7" s="10">
        <v>3</v>
      </c>
      <c r="F7" s="10">
        <v>0.5</v>
      </c>
      <c r="G7" s="10">
        <v>62.5</v>
      </c>
      <c r="H7" s="10">
        <v>62.5</v>
      </c>
      <c r="I7" s="10">
        <f t="shared" si="0"/>
        <v>5</v>
      </c>
      <c r="J7" s="15" t="s">
        <v>50</v>
      </c>
      <c r="K7" s="16"/>
      <c r="L7" s="16"/>
      <c r="M7" s="16"/>
      <c r="N7" s="17"/>
      <c r="O7" s="26"/>
      <c r="P7" s="26"/>
    </row>
    <row r="8" ht="50.95" customHeight="1" spans="1:16">
      <c r="A8" s="10">
        <v>5</v>
      </c>
      <c r="B8" s="10">
        <v>24107017</v>
      </c>
      <c r="C8" s="11" t="s">
        <v>32</v>
      </c>
      <c r="D8" s="10">
        <v>60</v>
      </c>
      <c r="E8" s="10">
        <v>1</v>
      </c>
      <c r="F8" s="10">
        <v>0</v>
      </c>
      <c r="G8" s="10">
        <v>61</v>
      </c>
      <c r="H8" s="10">
        <v>61</v>
      </c>
      <c r="I8" s="10">
        <f t="shared" si="0"/>
        <v>7</v>
      </c>
      <c r="J8" s="15" t="s">
        <v>49</v>
      </c>
      <c r="K8" s="16"/>
      <c r="L8" s="16"/>
      <c r="M8" s="16"/>
      <c r="N8" s="17"/>
      <c r="O8" s="26"/>
      <c r="P8" s="26"/>
    </row>
    <row r="9" ht="45" customHeight="1" spans="1:16">
      <c r="A9" s="10">
        <v>6</v>
      </c>
      <c r="B9" s="10">
        <v>24107018</v>
      </c>
      <c r="C9" s="11" t="s">
        <v>33</v>
      </c>
      <c r="D9" s="10">
        <v>60</v>
      </c>
      <c r="E9" s="10">
        <v>1</v>
      </c>
      <c r="F9" s="10">
        <v>0</v>
      </c>
      <c r="G9" s="10">
        <v>61</v>
      </c>
      <c r="H9" s="10">
        <v>61</v>
      </c>
      <c r="I9" s="10">
        <f t="shared" si="0"/>
        <v>7</v>
      </c>
      <c r="J9" s="15" t="s">
        <v>49</v>
      </c>
      <c r="K9" s="16"/>
      <c r="L9" s="16"/>
      <c r="M9" s="16"/>
      <c r="N9" s="17"/>
      <c r="O9" s="26"/>
      <c r="P9" s="26"/>
    </row>
    <row r="10" ht="46" customHeight="1" spans="1:16">
      <c r="A10" s="10">
        <v>7</v>
      </c>
      <c r="B10" s="10">
        <v>24107019</v>
      </c>
      <c r="C10" s="11" t="s">
        <v>26</v>
      </c>
      <c r="D10" s="10">
        <v>60</v>
      </c>
      <c r="E10" s="10">
        <v>1</v>
      </c>
      <c r="F10" s="10">
        <v>0</v>
      </c>
      <c r="G10" s="10">
        <v>61</v>
      </c>
      <c r="H10" s="10">
        <v>61</v>
      </c>
      <c r="I10" s="10">
        <f t="shared" si="0"/>
        <v>7</v>
      </c>
      <c r="J10" s="15" t="s">
        <v>49</v>
      </c>
      <c r="K10" s="16"/>
      <c r="L10" s="16"/>
      <c r="M10" s="16"/>
      <c r="N10" s="17"/>
      <c r="O10" s="26"/>
      <c r="P10" s="26"/>
    </row>
    <row r="11" ht="89" customHeight="1" spans="1:16">
      <c r="A11" s="10">
        <v>8</v>
      </c>
      <c r="B11" s="10">
        <v>24107020</v>
      </c>
      <c r="C11" s="11" t="s">
        <v>30</v>
      </c>
      <c r="D11" s="10">
        <v>60</v>
      </c>
      <c r="E11" s="10">
        <v>6.5</v>
      </c>
      <c r="F11" s="10">
        <v>0</v>
      </c>
      <c r="G11" s="10">
        <v>66.5</v>
      </c>
      <c r="H11" s="10">
        <v>66.5</v>
      </c>
      <c r="I11" s="10">
        <f t="shared" si="0"/>
        <v>2</v>
      </c>
      <c r="J11" s="21" t="s">
        <v>51</v>
      </c>
      <c r="K11" s="16"/>
      <c r="L11" s="16"/>
      <c r="M11" s="16"/>
      <c r="N11" s="17"/>
      <c r="O11" s="26"/>
      <c r="P11" s="26"/>
    </row>
    <row r="12" ht="56.55" customHeight="1" spans="1:16">
      <c r="A12" s="10">
        <v>9</v>
      </c>
      <c r="B12" s="10">
        <v>24107024</v>
      </c>
      <c r="C12" s="11" t="s">
        <v>22</v>
      </c>
      <c r="D12" s="10">
        <v>60</v>
      </c>
      <c r="E12" s="10">
        <v>1</v>
      </c>
      <c r="F12" s="10">
        <v>0</v>
      </c>
      <c r="G12" s="10">
        <v>61</v>
      </c>
      <c r="H12" s="10">
        <v>61</v>
      </c>
      <c r="I12" s="10">
        <f t="shared" si="0"/>
        <v>7</v>
      </c>
      <c r="J12" s="21" t="s">
        <v>49</v>
      </c>
      <c r="K12" s="16"/>
      <c r="L12" s="16"/>
      <c r="M12" s="16"/>
      <c r="N12" s="17"/>
      <c r="O12" s="26"/>
      <c r="P12" s="26"/>
    </row>
    <row r="13" ht="99" customHeight="1" spans="1:16">
      <c r="A13" s="10">
        <v>10</v>
      </c>
      <c r="B13" s="10">
        <v>24107025</v>
      </c>
      <c r="C13" s="11" t="s">
        <v>28</v>
      </c>
      <c r="D13" s="10">
        <v>60</v>
      </c>
      <c r="E13" s="10">
        <v>3.5</v>
      </c>
      <c r="F13" s="10">
        <v>0</v>
      </c>
      <c r="G13" s="10">
        <v>63.5</v>
      </c>
      <c r="H13" s="10">
        <v>63.5</v>
      </c>
      <c r="I13" s="10">
        <f t="shared" si="0"/>
        <v>3</v>
      </c>
      <c r="J13" s="15" t="s">
        <v>52</v>
      </c>
      <c r="K13" s="16"/>
      <c r="L13" s="16"/>
      <c r="M13" s="16"/>
      <c r="N13" s="17"/>
      <c r="O13" s="26"/>
      <c r="P13" s="26"/>
    </row>
    <row r="14" ht="73.3" customHeight="1" spans="1:16">
      <c r="A14" s="10">
        <v>11</v>
      </c>
      <c r="B14" s="10">
        <v>24107063</v>
      </c>
      <c r="C14" s="11" t="s">
        <v>27</v>
      </c>
      <c r="D14" s="10">
        <v>60</v>
      </c>
      <c r="E14" s="10">
        <v>1.5</v>
      </c>
      <c r="F14" s="10">
        <v>0</v>
      </c>
      <c r="G14" s="10">
        <v>61.5</v>
      </c>
      <c r="H14" s="10">
        <v>61.5</v>
      </c>
      <c r="I14" s="10">
        <f t="shared" si="0"/>
        <v>6</v>
      </c>
      <c r="J14" s="15" t="s">
        <v>53</v>
      </c>
      <c r="K14" s="16"/>
      <c r="L14" s="16"/>
      <c r="M14" s="16"/>
      <c r="N14" s="17"/>
      <c r="O14" s="26"/>
      <c r="P14" s="26"/>
    </row>
    <row r="15" ht="133" customHeight="1" spans="1:16">
      <c r="A15" s="10">
        <v>12</v>
      </c>
      <c r="B15" s="10">
        <v>24107070</v>
      </c>
      <c r="C15" s="11" t="s">
        <v>19</v>
      </c>
      <c r="D15" s="10">
        <v>60</v>
      </c>
      <c r="E15" s="10">
        <v>10.5</v>
      </c>
      <c r="F15" s="10">
        <v>0</v>
      </c>
      <c r="G15" s="10">
        <v>70.5</v>
      </c>
      <c r="H15" s="10">
        <v>70.5</v>
      </c>
      <c r="I15" s="10">
        <f t="shared" si="0"/>
        <v>1</v>
      </c>
      <c r="J15" s="21" t="s">
        <v>54</v>
      </c>
      <c r="K15" s="16"/>
      <c r="L15" s="16"/>
      <c r="M15" s="16"/>
      <c r="N15" s="17"/>
      <c r="O15" s="26"/>
      <c r="P15" s="26"/>
    </row>
    <row r="16" ht="45" customHeight="1" spans="1:16">
      <c r="D16" s="2" t="s">
        <v>34</v>
      </c>
      <c r="G16" s="4" t="s">
        <v>35</v>
      </c>
      <c r="H16" s="4"/>
      <c r="I16" s="4"/>
      <c r="K16" s="22"/>
      <c r="L16" s="22"/>
      <c r="M16" s="22"/>
      <c r="N16" s="22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3:P16" etc:filterBottomFollowUsedRange="0">
    <sortState ref="A3:P16">
      <sortCondition ref="I3:I36"/>
    </sortState>
    <extLst/>
  </autoFilter>
  <mergeCells count="17">
    <mergeCell ref="A1:P1"/>
    <mergeCell ref="A2:B2"/>
    <mergeCell ref="J2:N2"/>
    <mergeCell ref="J3:N3"/>
    <mergeCell ref="J4:N4"/>
    <mergeCell ref="J5:N5"/>
    <mergeCell ref="J6:N6"/>
    <mergeCell ref="J7:N7"/>
    <mergeCell ref="J8:N8"/>
    <mergeCell ref="J9:N9"/>
    <mergeCell ref="J10:N10"/>
    <mergeCell ref="J11:N11"/>
    <mergeCell ref="J12:N12"/>
    <mergeCell ref="J13:N13"/>
    <mergeCell ref="J14:N14"/>
    <mergeCell ref="J15:N15"/>
    <mergeCell ref="J16:N16"/>
  </mergeCells>
  <pageMargins left="0.75" right="0.75" top="1" bottom="1" header="0.5" footer="0.5"/>
  <pageSetup paperSize="9" scale="46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6"/>
  <sheetViews>
    <sheetView tabSelected="1" zoomScale="49" zoomScaleNormal="49" workbookViewId="0">
      <selection activeCell="J9" sqref="J9:N9"/>
    </sheetView>
  </sheetViews>
  <sheetFormatPr defaultColWidth="8" defaultRowHeight="18.75"/>
  <cols>
    <col min="1" max="1" width="6.42962962962963" style="2" customWidth="1"/>
    <col min="2" max="2" width="10.7185185185185" style="2" customWidth="1"/>
    <col min="3" max="3" width="10.9037037037037" style="2" customWidth="1"/>
    <col min="4" max="5" width="19.5481481481481" style="2" customWidth="1"/>
    <col min="6" max="7" width="10.0074074074074" style="2" customWidth="1"/>
    <col min="8" max="8" width="14.1185185185185" style="2" customWidth="1"/>
    <col min="9" max="9" width="14.6666666666667" style="2" customWidth="1"/>
    <col min="10" max="10" width="12.3407407407407" style="2" customWidth="1"/>
    <col min="11" max="11" width="10.0074074074074" style="2" customWidth="1"/>
    <col min="12" max="12" width="5.67407407407407" style="2" customWidth="1"/>
    <col min="13" max="13" width="37.2888888888889" style="2" customWidth="1"/>
    <col min="14" max="14" width="25.0074074074074" style="2" customWidth="1"/>
    <col min="15" max="15" width="10.0074074074074" style="2" customWidth="1"/>
    <col min="16" max="16" width="5.67407407407407" style="2" customWidth="1"/>
    <col min="17" max="16384" width="8" style="2"/>
  </cols>
  <sheetData>
    <row r="1" ht="45" customHeight="1" spans="1:16">
      <c r="A1" s="3" t="s">
        <v>55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>
      <c r="A2" s="4" t="s">
        <v>1</v>
      </c>
      <c r="B2" s="4"/>
      <c r="C2" s="4"/>
      <c r="D2" s="4"/>
      <c r="J2" s="2" t="s">
        <v>2</v>
      </c>
    </row>
    <row r="3" s="1" customFormat="1" ht="42" customHeight="1" spans="1:16">
      <c r="A3" s="5" t="s">
        <v>3</v>
      </c>
      <c r="B3" s="5" t="s">
        <v>4</v>
      </c>
      <c r="C3" s="5" t="s">
        <v>5</v>
      </c>
      <c r="D3" s="5" t="s">
        <v>56</v>
      </c>
      <c r="E3" s="5" t="s">
        <v>57</v>
      </c>
      <c r="F3" s="5" t="s">
        <v>46</v>
      </c>
      <c r="G3" s="5" t="s">
        <v>39</v>
      </c>
      <c r="H3" s="6" t="s">
        <v>10</v>
      </c>
      <c r="I3" s="5" t="s">
        <v>58</v>
      </c>
      <c r="J3" s="7" t="s">
        <v>41</v>
      </c>
      <c r="K3" s="8"/>
      <c r="L3" s="8"/>
      <c r="M3" s="8"/>
      <c r="N3" s="9"/>
      <c r="O3" s="5" t="s">
        <v>17</v>
      </c>
      <c r="P3" s="5" t="s">
        <v>18</v>
      </c>
    </row>
    <row r="4" ht="74" customHeight="1" spans="1:16">
      <c r="A4" s="10">
        <v>1</v>
      </c>
      <c r="B4" s="10">
        <v>24107011</v>
      </c>
      <c r="C4" s="11" t="s">
        <v>23</v>
      </c>
      <c r="D4" s="10">
        <v>50</v>
      </c>
      <c r="E4" s="10">
        <v>20</v>
      </c>
      <c r="F4" s="10">
        <v>0</v>
      </c>
      <c r="G4" s="10">
        <v>70</v>
      </c>
      <c r="H4" s="10">
        <v>70</v>
      </c>
      <c r="I4" s="10">
        <f>RANK(H4,$H$4:$H$15)</f>
        <v>1</v>
      </c>
      <c r="J4" s="12" t="s">
        <v>59</v>
      </c>
      <c r="K4" s="13"/>
      <c r="L4" s="13"/>
      <c r="M4" s="13"/>
      <c r="N4" s="14"/>
      <c r="O4" s="10"/>
      <c r="P4" s="10"/>
    </row>
    <row r="5" ht="59" customHeight="1" spans="1:16">
      <c r="A5" s="10">
        <v>2</v>
      </c>
      <c r="B5" s="10">
        <v>24107013</v>
      </c>
      <c r="C5" s="11" t="s">
        <v>29</v>
      </c>
      <c r="D5" s="10">
        <v>50</v>
      </c>
      <c r="E5" s="10">
        <v>2.5</v>
      </c>
      <c r="F5" s="10">
        <v>0</v>
      </c>
      <c r="G5" s="10">
        <v>52.5</v>
      </c>
      <c r="H5" s="10">
        <v>52.5</v>
      </c>
      <c r="I5" s="10">
        <f t="shared" ref="I5:I15" si="0">RANK(H5,$H$4:$H$15)</f>
        <v>9</v>
      </c>
      <c r="J5" s="15" t="s">
        <v>60</v>
      </c>
      <c r="K5" s="16"/>
      <c r="L5" s="16"/>
      <c r="M5" s="16"/>
      <c r="N5" s="17"/>
      <c r="O5" s="10"/>
      <c r="P5" s="10"/>
    </row>
    <row r="6" ht="55" customHeight="1" spans="1:16">
      <c r="A6" s="10">
        <v>3</v>
      </c>
      <c r="B6" s="10">
        <v>24107014</v>
      </c>
      <c r="C6" s="11" t="s">
        <v>24</v>
      </c>
      <c r="D6" s="10">
        <v>50</v>
      </c>
      <c r="E6" s="10">
        <v>10</v>
      </c>
      <c r="F6" s="10">
        <v>0</v>
      </c>
      <c r="G6" s="10">
        <v>60</v>
      </c>
      <c r="H6" s="10">
        <v>60</v>
      </c>
      <c r="I6" s="10">
        <f t="shared" si="0"/>
        <v>5</v>
      </c>
      <c r="J6" s="12" t="s">
        <v>61</v>
      </c>
      <c r="K6" s="13"/>
      <c r="L6" s="13"/>
      <c r="M6" s="13"/>
      <c r="N6" s="14"/>
      <c r="O6" s="10"/>
      <c r="P6" s="10"/>
    </row>
    <row r="7" ht="59" customHeight="1" spans="1:16">
      <c r="A7" s="10">
        <v>4</v>
      </c>
      <c r="B7" s="10">
        <v>24107016</v>
      </c>
      <c r="C7" s="11" t="s">
        <v>31</v>
      </c>
      <c r="D7" s="10">
        <v>50</v>
      </c>
      <c r="E7" s="10">
        <v>0</v>
      </c>
      <c r="F7" s="10">
        <v>0</v>
      </c>
      <c r="G7" s="10">
        <v>50</v>
      </c>
      <c r="H7" s="10">
        <v>50</v>
      </c>
      <c r="I7" s="10">
        <f t="shared" si="0"/>
        <v>10</v>
      </c>
      <c r="J7" s="15"/>
      <c r="K7" s="16"/>
      <c r="L7" s="16"/>
      <c r="M7" s="16"/>
      <c r="N7" s="17"/>
      <c r="O7" s="10"/>
      <c r="P7" s="10"/>
    </row>
    <row r="8" ht="59" customHeight="1" spans="1:16">
      <c r="A8" s="10">
        <v>5</v>
      </c>
      <c r="B8" s="10">
        <v>24107017</v>
      </c>
      <c r="C8" s="11" t="s">
        <v>32</v>
      </c>
      <c r="D8" s="10">
        <v>50</v>
      </c>
      <c r="E8" s="10">
        <v>0</v>
      </c>
      <c r="F8" s="10">
        <v>0</v>
      </c>
      <c r="G8" s="10">
        <v>50</v>
      </c>
      <c r="H8" s="10">
        <v>50</v>
      </c>
      <c r="I8" s="10">
        <f t="shared" si="0"/>
        <v>10</v>
      </c>
      <c r="J8" s="15"/>
      <c r="K8" s="16"/>
      <c r="L8" s="16"/>
      <c r="M8" s="16"/>
      <c r="N8" s="17"/>
      <c r="O8" s="10"/>
      <c r="P8" s="10"/>
    </row>
    <row r="9" ht="127" customHeight="1" spans="1:16">
      <c r="A9" s="10">
        <v>6</v>
      </c>
      <c r="B9" s="10">
        <v>24107018</v>
      </c>
      <c r="C9" s="11" t="s">
        <v>33</v>
      </c>
      <c r="D9" s="10">
        <v>50</v>
      </c>
      <c r="E9" s="10">
        <v>14</v>
      </c>
      <c r="F9" s="10">
        <v>0</v>
      </c>
      <c r="G9" s="10">
        <v>64</v>
      </c>
      <c r="H9" s="10">
        <v>64</v>
      </c>
      <c r="I9" s="10">
        <f t="shared" si="0"/>
        <v>3</v>
      </c>
      <c r="J9" s="18" t="s">
        <v>62</v>
      </c>
      <c r="K9" s="19"/>
      <c r="L9" s="19"/>
      <c r="M9" s="19"/>
      <c r="N9" s="20"/>
      <c r="O9" s="10"/>
      <c r="P9" s="10"/>
    </row>
    <row r="10" ht="57" customHeight="1" spans="1:16">
      <c r="A10" s="10">
        <v>7</v>
      </c>
      <c r="B10" s="10">
        <v>24107019</v>
      </c>
      <c r="C10" s="11" t="s">
        <v>26</v>
      </c>
      <c r="D10" s="10">
        <v>50</v>
      </c>
      <c r="E10" s="10">
        <v>10</v>
      </c>
      <c r="F10" s="10">
        <v>0</v>
      </c>
      <c r="G10" s="10">
        <v>60</v>
      </c>
      <c r="H10" s="10">
        <v>60</v>
      </c>
      <c r="I10" s="10">
        <f t="shared" si="0"/>
        <v>5</v>
      </c>
      <c r="J10" s="15" t="s">
        <v>61</v>
      </c>
      <c r="K10" s="16"/>
      <c r="L10" s="16"/>
      <c r="M10" s="16"/>
      <c r="N10" s="17"/>
      <c r="O10" s="10"/>
      <c r="P10" s="10"/>
    </row>
    <row r="11" ht="81" customHeight="1" spans="1:16">
      <c r="A11" s="10">
        <v>8</v>
      </c>
      <c r="B11" s="10">
        <v>24107020</v>
      </c>
      <c r="C11" s="11" t="s">
        <v>30</v>
      </c>
      <c r="D11" s="10">
        <v>50</v>
      </c>
      <c r="E11" s="10">
        <v>12</v>
      </c>
      <c r="F11" s="10">
        <v>0</v>
      </c>
      <c r="G11" s="10">
        <v>62</v>
      </c>
      <c r="H11" s="10">
        <v>62</v>
      </c>
      <c r="I11" s="10">
        <f t="shared" si="0"/>
        <v>4</v>
      </c>
      <c r="J11" s="21" t="s">
        <v>63</v>
      </c>
      <c r="K11" s="16"/>
      <c r="L11" s="16"/>
      <c r="M11" s="16"/>
      <c r="N11" s="17"/>
      <c r="O11" s="10"/>
      <c r="P11" s="10"/>
    </row>
    <row r="12" ht="59" customHeight="1" spans="1:16">
      <c r="A12" s="10">
        <v>9</v>
      </c>
      <c r="B12" s="10">
        <v>24107024</v>
      </c>
      <c r="C12" s="11" t="s">
        <v>22</v>
      </c>
      <c r="D12" s="10">
        <v>50</v>
      </c>
      <c r="E12" s="10">
        <v>10</v>
      </c>
      <c r="F12" s="10">
        <v>0</v>
      </c>
      <c r="G12" s="10">
        <v>60</v>
      </c>
      <c r="H12" s="10">
        <v>60</v>
      </c>
      <c r="I12" s="10">
        <f t="shared" si="0"/>
        <v>5</v>
      </c>
      <c r="J12" s="15" t="s">
        <v>64</v>
      </c>
      <c r="K12" s="16"/>
      <c r="L12" s="16"/>
      <c r="M12" s="16"/>
      <c r="N12" s="17"/>
      <c r="O12" s="10"/>
      <c r="P12" s="10"/>
    </row>
    <row r="13" ht="59" customHeight="1" spans="1:16">
      <c r="A13" s="10">
        <v>10</v>
      </c>
      <c r="B13" s="10">
        <v>24107025</v>
      </c>
      <c r="C13" s="11" t="s">
        <v>28</v>
      </c>
      <c r="D13" s="10">
        <v>50</v>
      </c>
      <c r="E13" s="10">
        <v>10</v>
      </c>
      <c r="F13" s="10">
        <v>0</v>
      </c>
      <c r="G13" s="10">
        <v>60</v>
      </c>
      <c r="H13" s="10">
        <v>60</v>
      </c>
      <c r="I13" s="10">
        <f t="shared" si="0"/>
        <v>5</v>
      </c>
      <c r="J13" s="15" t="s">
        <v>61</v>
      </c>
      <c r="K13" s="16"/>
      <c r="L13" s="16"/>
      <c r="M13" s="16"/>
      <c r="N13" s="17"/>
      <c r="O13" s="10"/>
      <c r="P13" s="10"/>
    </row>
    <row r="14" ht="59" customHeight="1" spans="1:16">
      <c r="A14" s="10">
        <v>11</v>
      </c>
      <c r="B14" s="10">
        <v>24107063</v>
      </c>
      <c r="C14" s="11" t="s">
        <v>27</v>
      </c>
      <c r="D14" s="10">
        <v>50</v>
      </c>
      <c r="E14" s="10">
        <v>0</v>
      </c>
      <c r="F14" s="10">
        <v>0</v>
      </c>
      <c r="G14" s="10">
        <v>50</v>
      </c>
      <c r="H14" s="10">
        <v>50</v>
      </c>
      <c r="I14" s="10">
        <f t="shared" si="0"/>
        <v>10</v>
      </c>
      <c r="J14" s="15"/>
      <c r="K14" s="16"/>
      <c r="L14" s="16"/>
      <c r="M14" s="16"/>
      <c r="N14" s="17"/>
      <c r="O14" s="10"/>
      <c r="P14" s="10"/>
    </row>
    <row r="15" ht="75" customHeight="1" spans="1:16">
      <c r="A15" s="10">
        <v>12</v>
      </c>
      <c r="B15" s="10">
        <v>24107070</v>
      </c>
      <c r="C15" s="11" t="s">
        <v>19</v>
      </c>
      <c r="D15" s="10">
        <v>50</v>
      </c>
      <c r="E15" s="10">
        <v>16</v>
      </c>
      <c r="F15" s="10">
        <v>0</v>
      </c>
      <c r="G15" s="10">
        <v>66</v>
      </c>
      <c r="H15" s="10">
        <v>66</v>
      </c>
      <c r="I15" s="10">
        <f t="shared" si="0"/>
        <v>2</v>
      </c>
      <c r="J15" s="12" t="s">
        <v>65</v>
      </c>
      <c r="K15" s="13"/>
      <c r="L15" s="13"/>
      <c r="M15" s="13"/>
      <c r="N15" s="14"/>
      <c r="O15" s="10"/>
      <c r="P15" s="10"/>
    </row>
    <row r="16" ht="45" customHeight="1" spans="1:16">
      <c r="D16" s="2" t="s">
        <v>34</v>
      </c>
      <c r="G16" s="2" t="s">
        <v>35</v>
      </c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3:P16" etc:filterBottomFollowUsedRange="0">
    <sortState ref="A3:P16">
      <sortCondition ref="I3:I39"/>
    </sortState>
    <extLst/>
  </autoFilter>
  <mergeCells count="17">
    <mergeCell ref="A1:P1"/>
    <mergeCell ref="A2:B2"/>
    <mergeCell ref="J2:N2"/>
    <mergeCell ref="J3:N3"/>
    <mergeCell ref="J4:N4"/>
    <mergeCell ref="J5:N5"/>
    <mergeCell ref="J6:N6"/>
    <mergeCell ref="J7:N7"/>
    <mergeCell ref="J8:N8"/>
    <mergeCell ref="J9:N9"/>
    <mergeCell ref="J10:N10"/>
    <mergeCell ref="J11:N11"/>
    <mergeCell ref="J12:N12"/>
    <mergeCell ref="J13:N13"/>
    <mergeCell ref="J14:N14"/>
    <mergeCell ref="J15:N15"/>
    <mergeCell ref="J16:N16"/>
  </mergeCells>
  <pageMargins left="0.75" right="0.75" top="1" bottom="1" header="0.5" footer="0.5"/>
  <pageSetup paperSize="9" scale="48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WWO_wpscloud_20260819174756-ed9259823c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综合素质测评成绩</vt:lpstr>
      <vt:lpstr>智育测评</vt:lpstr>
      <vt:lpstr>德育测评</vt:lpstr>
      <vt:lpstr>文体测评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蓝天白云</cp:lastModifiedBy>
  <dcterms:created xsi:type="dcterms:W3CDTF">2026-08-30T18:14:00Z</dcterms:created>
  <dcterms:modified xsi:type="dcterms:W3CDTF">2026-09-13T09:09:53Z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43C71712E5874119878A94457C8151ED_13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