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3660"/>
  </bookViews>
  <sheets>
    <sheet name="综合素质评价成绩" sheetId="1" r:id="rId1"/>
    <sheet name="学业评价" sheetId="2" r:id="rId2"/>
    <sheet name="德育评价" sheetId="3" r:id="rId3"/>
    <sheet name="发展性评价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<sst xmlns="http://schemas.openxmlformats.org/spreadsheetml/2006/main" count="148" uniqueCount="70">
  <si>
    <r>
      <rPr>
        <b/>
        <sz val="18"/>
        <color rgb="FF000000"/>
        <rFont val="宋体"/>
        <charset val="134"/>
      </rPr>
      <t>沈阳师范大学音乐学院本科学生2025级音乐表演专业二班（管弦）2025-2026学年综合素质评价成绩</t>
    </r>
    <r>
      <rPr>
        <sz val="18"/>
        <color rgb="FF000000"/>
        <rFont val="宋体"/>
        <charset val="134"/>
      </rPr>
      <t xml:space="preserve">
</t>
    </r>
  </si>
  <si>
    <t>U1:Y1</t>
  </si>
  <si>
    <t>序号</t>
  </si>
  <si>
    <t>学号</t>
  </si>
  <si>
    <t>姓名</t>
  </si>
  <si>
    <t>学业评价得分</t>
  </si>
  <si>
    <t>学业评价排名</t>
  </si>
  <si>
    <t>德育评价得分</t>
  </si>
  <si>
    <t>德育评价排名</t>
  </si>
  <si>
    <t>发展性评价得分</t>
  </si>
  <si>
    <t>发展性评价排名</t>
  </si>
  <si>
    <t>综合素质评价总分</t>
  </si>
  <si>
    <t>综合素质评价排名</t>
  </si>
  <si>
    <t>绩点</t>
  </si>
  <si>
    <t>四级成绩</t>
  </si>
  <si>
    <t>是否有挂科</t>
  </si>
  <si>
    <t>玄文清</t>
  </si>
  <si>
    <t>83.33</t>
  </si>
  <si>
    <t>不做要求</t>
  </si>
  <si>
    <t>否</t>
  </si>
  <si>
    <t>刘若廷</t>
  </si>
  <si>
    <t>82.8</t>
  </si>
  <si>
    <t>王一涵</t>
  </si>
  <si>
    <t>林群根</t>
  </si>
  <si>
    <t>80.12</t>
  </si>
  <si>
    <t>张闫一航</t>
  </si>
  <si>
    <t>王鼎夫</t>
  </si>
  <si>
    <t>77.63</t>
  </si>
  <si>
    <t>任静怡</t>
  </si>
  <si>
    <t>76.76</t>
  </si>
  <si>
    <t>是</t>
  </si>
  <si>
    <t>贾明轩</t>
  </si>
  <si>
    <t>75.03</t>
  </si>
  <si>
    <t>张诗杭</t>
  </si>
  <si>
    <t>70.75</t>
  </si>
  <si>
    <t>金晟屹</t>
  </si>
  <si>
    <t>71.09</t>
  </si>
  <si>
    <t xml:space="preserve">佘兴翰
</t>
  </si>
  <si>
    <t>69.22</t>
  </si>
  <si>
    <t>魏呈钰</t>
  </si>
  <si>
    <t>65</t>
  </si>
  <si>
    <r>
      <t>音乐学院本科学生2025-2026学年2025级音乐表演专业二班（管弦）学业评价成绩</t>
    </r>
    <r>
      <rPr>
        <sz val="18"/>
        <rFont val="宋体"/>
        <charset val="134"/>
      </rPr>
      <t xml:space="preserve">
</t>
    </r>
  </si>
  <si>
    <t>基础分（学分加权平均分，教务统一导出）</t>
  </si>
  <si>
    <t>加分（不超过10分）</t>
  </si>
  <si>
    <t>总分</t>
  </si>
  <si>
    <t>加分、扣分明细</t>
  </si>
  <si>
    <t>佘兴翰</t>
  </si>
  <si>
    <t>辅导员：</t>
  </si>
  <si>
    <t>院综合素质测评工作领导小组组长：</t>
  </si>
  <si>
    <t>音乐学院本科学生2025-2026学年2025级音乐表演专业二班（管弦） 德育评价成绩</t>
  </si>
  <si>
    <t>基础分 （满分60）</t>
  </si>
  <si>
    <t>奖励分 （满分40）</t>
  </si>
  <si>
    <t>扣分</t>
  </si>
  <si>
    <t>德育测评得分</t>
  </si>
  <si>
    <t>德育测评排名</t>
  </si>
  <si>
    <t>1.2025级音乐表演2班班长（沈阳师范大学音乐学院，2025年9月）+4</t>
  </si>
  <si>
    <t>1.2025级音乐表演2班副班长（沈阳师范大学音乐学院，2025年9月）+3</t>
  </si>
  <si>
    <t>1.2025级1号楼508寝室长（沈阳师范大学音乐学院，2025年9月）+2</t>
  </si>
  <si>
    <t>1.2025级音乐表演2班学习委员（沈阳师范大学音乐学院，2025年9月）+2</t>
  </si>
  <si>
    <t>1.2025级音乐表演2班生活委员、心理委员（沈阳师范大学音乐学院，2025年9月）+2</t>
  </si>
  <si>
    <t>音乐学院本科学生2025-2026学年2025级音乐表演专业二班（管弦）发展性评价成绩</t>
  </si>
  <si>
    <t>（学院盖章）</t>
  </si>
  <si>
    <t>基础分 （满分50）</t>
  </si>
  <si>
    <t>加分   
（满分50）</t>
  </si>
  <si>
    <t>发展性测评得分</t>
  </si>
  <si>
    <t>发展性测评排名</t>
  </si>
  <si>
    <t>1.参加导员组织的整理男生寝室志愿活动（沈阳师范大学音乐学院，2026年7月）+1
2.参加导员组织的整理男生寝室志愿活动（沈阳师范大学音乐学院，2026年7月）+1
3.参加沈阳师范大学青年交响乐团满一年（沈阳师范大学音乐学院，2025年9月）+2
4.2026年“心光汇聚 剧写青春”大学生校园心理剧情景比赛二等奖（沈阳师范大学心理健康发展指导中心，2026年5月）+1.33</t>
  </si>
  <si>
    <t>1.参加导员组织的整理男生寝室志愿活动（沈阳师范大学音乐学院，2026年7月）+1
2.参加导员组织的整理男生寝室志愿活动（沈阳师范大学音乐学院，2026年7月）+1
3.参加沈阳师范大学青年交响乐团满一年（沈阳师范大学音乐学院，2025年9月）+2</t>
  </si>
  <si>
    <t>12025年“梦青春 ‘艺’启新章”——第十届“师大新‘生’音”新生歌手大赛”最佳人气奖（共青团沈阳师范大学委员会，2025年11月）+1 
2.参加沈阳师范大学青年交响乐团满一年（沈阳师范大学音乐学院，2025年9月）+2</t>
  </si>
  <si>
    <t>1.参加沈阳师范大学青年交响乐团满一年（沈阳师范大学音乐学院，2025年9月）+2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</si>
</sst>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8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name val="微软雅黑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color rgb="FFFF0000"/>
      <name val="宋体"/>
      <charset val="134"/>
    </font>
    <font>
      <b/>
      <sz val="18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name val="Arial"/>
      <charset val="134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" borderId="7" applyNumberFormat="0" applyAlignment="0" applyProtection="0">
      <alignment vertical="center"/>
    </xf>
    <xf numFmtId="0" fontId="35" fillId="4" borderId="8" applyNumberFormat="0" applyAlignment="0" applyProtection="0">
      <alignment vertical="center"/>
    </xf>
    <xf numFmtId="0" fontId="36" fillId="4" borderId="7" applyNumberFormat="0" applyAlignment="0" applyProtection="0">
      <alignment vertical="center"/>
    </xf>
    <xf numFmtId="0" fontId="37" fillId="5" borderId="9" applyNumberFormat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176" fontId="23" fillId="0" borderId="1" xfId="0" applyNumberFormat="1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1"/>
  <sheetViews>
    <sheetView tabSelected="1" zoomScale="76" zoomScaleNormal="76" workbookViewId="0">
      <selection activeCell="Q4" sqref="Q4"/>
    </sheetView>
  </sheetViews>
  <sheetFormatPr defaultColWidth="9.6484375" defaultRowHeight="20.4"/>
  <cols>
    <col min="1" max="1" width="5.6484375" style="5"/>
    <col min="2" max="2" width="13" style="5" customWidth="1"/>
    <col min="3" max="3" width="9.234375" style="5" customWidth="1"/>
    <col min="4" max="4" width="13.1796875" style="5" customWidth="1"/>
    <col min="5" max="5" width="10" style="5" customWidth="1"/>
    <col min="6" max="6" width="15.4140625" style="5" customWidth="1"/>
    <col min="7" max="7" width="10" style="5" customWidth="1"/>
    <col min="8" max="8" width="15.4140625" style="5" customWidth="1"/>
    <col min="9" max="9" width="10" style="5" customWidth="1"/>
    <col min="10" max="10" width="14.0625" style="5" customWidth="1"/>
    <col min="11" max="11" width="13.1171875" style="5" customWidth="1"/>
    <col min="12" max="12" width="10.4140625" style="4" customWidth="1"/>
    <col min="13" max="13" width="10" style="4" customWidth="1"/>
    <col min="14" max="14" width="12.3515625" style="4" customWidth="1"/>
    <col min="15" max="24" width="8" style="5"/>
    <col min="25" max="26" width="8" style="2"/>
  </cols>
  <sheetData>
    <row r="1" ht="48" customHeight="1" spans="1:21">
      <c r="A1" s="43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U1" s="5" t="s">
        <v>1</v>
      </c>
    </row>
    <row r="2" s="31" customFormat="1" ht="45" customHeight="1" spans="1:21">
      <c r="A2" s="44" t="s">
        <v>2</v>
      </c>
      <c r="B2" s="44" t="s">
        <v>3</v>
      </c>
      <c r="C2" s="44" t="s">
        <v>4</v>
      </c>
      <c r="D2" s="44" t="s">
        <v>5</v>
      </c>
      <c r="E2" s="44" t="s">
        <v>6</v>
      </c>
      <c r="F2" s="44" t="s">
        <v>7</v>
      </c>
      <c r="G2" s="44" t="s">
        <v>8</v>
      </c>
      <c r="H2" s="45" t="s">
        <v>9</v>
      </c>
      <c r="I2" s="45" t="s">
        <v>10</v>
      </c>
      <c r="J2" s="44" t="s">
        <v>11</v>
      </c>
      <c r="K2" s="44" t="s">
        <v>12</v>
      </c>
      <c r="L2" s="44" t="s">
        <v>13</v>
      </c>
      <c r="M2" s="44" t="s">
        <v>14</v>
      </c>
      <c r="N2" s="44" t="s">
        <v>15</v>
      </c>
    </row>
    <row r="3" ht="50" customHeight="1" spans="1:21">
      <c r="A3" s="14">
        <v>1</v>
      </c>
      <c r="B3" s="46">
        <v>25107070</v>
      </c>
      <c r="C3" s="46" t="s">
        <v>16</v>
      </c>
      <c r="D3" s="47" t="s">
        <v>17</v>
      </c>
      <c r="E3" s="48">
        <v>1</v>
      </c>
      <c r="F3" s="49">
        <v>60</v>
      </c>
      <c r="G3" s="14">
        <v>6</v>
      </c>
      <c r="H3" s="50">
        <v>50</v>
      </c>
      <c r="I3" s="14">
        <v>11</v>
      </c>
      <c r="J3" s="51">
        <f t="shared" ref="J3:J14" si="0">D3*0.65+F3*0.2+H3*0.15</f>
        <v>73.6645</v>
      </c>
      <c r="K3" s="14">
        <v>1</v>
      </c>
      <c r="L3" s="52">
        <v>2.71</v>
      </c>
      <c r="M3" s="14" t="s">
        <v>18</v>
      </c>
      <c r="N3" s="37" t="s">
        <v>19</v>
      </c>
    </row>
    <row r="4" ht="50" customHeight="1" spans="1:21">
      <c r="A4" s="14">
        <v>2</v>
      </c>
      <c r="B4" s="46">
        <v>25107041</v>
      </c>
      <c r="C4" s="46" t="s">
        <v>20</v>
      </c>
      <c r="D4" s="47" t="s">
        <v>21</v>
      </c>
      <c r="E4" s="48">
        <v>2</v>
      </c>
      <c r="F4" s="49">
        <v>60</v>
      </c>
      <c r="G4" s="14">
        <v>6</v>
      </c>
      <c r="H4" s="50">
        <v>50</v>
      </c>
      <c r="I4" s="14">
        <v>11</v>
      </c>
      <c r="J4" s="51">
        <f t="shared" si="0"/>
        <v>73.32</v>
      </c>
      <c r="K4" s="14">
        <v>2</v>
      </c>
      <c r="L4" s="52">
        <v>2.84</v>
      </c>
      <c r="M4" s="14" t="s">
        <v>18</v>
      </c>
      <c r="N4" s="37" t="s">
        <v>19</v>
      </c>
    </row>
    <row r="5" ht="50" customHeight="1" spans="1:21">
      <c r="A5" s="14">
        <v>3</v>
      </c>
      <c r="B5" s="46">
        <v>25107047</v>
      </c>
      <c r="C5" s="46" t="s">
        <v>22</v>
      </c>
      <c r="D5" s="53">
        <v>79.22</v>
      </c>
      <c r="E5" s="48">
        <v>4</v>
      </c>
      <c r="F5" s="49">
        <v>62</v>
      </c>
      <c r="G5" s="14">
        <v>3</v>
      </c>
      <c r="H5" s="50">
        <v>55.33</v>
      </c>
      <c r="I5" s="14">
        <v>1</v>
      </c>
      <c r="J5" s="51">
        <f t="shared" si="0"/>
        <v>72.1925</v>
      </c>
      <c r="K5" s="14">
        <v>3</v>
      </c>
      <c r="L5" s="52">
        <v>2.41</v>
      </c>
      <c r="M5" s="14" t="s">
        <v>18</v>
      </c>
      <c r="N5" s="37" t="s">
        <v>19</v>
      </c>
    </row>
    <row r="6" ht="50" customHeight="1" spans="1:21">
      <c r="A6" s="14">
        <v>4</v>
      </c>
      <c r="B6" s="46">
        <v>25107059</v>
      </c>
      <c r="C6" s="46" t="s">
        <v>23</v>
      </c>
      <c r="D6" s="47" t="s">
        <v>24</v>
      </c>
      <c r="E6" s="48">
        <v>3</v>
      </c>
      <c r="F6" s="49">
        <v>60</v>
      </c>
      <c r="G6" s="14">
        <v>6</v>
      </c>
      <c r="H6" s="50">
        <v>52</v>
      </c>
      <c r="I6" s="14">
        <v>4</v>
      </c>
      <c r="J6" s="51">
        <f t="shared" si="0"/>
        <v>71.878</v>
      </c>
      <c r="K6" s="14">
        <v>4</v>
      </c>
      <c r="L6" s="52">
        <v>2.5</v>
      </c>
      <c r="M6" s="14" t="s">
        <v>18</v>
      </c>
      <c r="N6" s="54" t="s">
        <v>19</v>
      </c>
    </row>
    <row r="7" ht="50" customHeight="1" spans="1:21">
      <c r="A7" s="14">
        <v>5</v>
      </c>
      <c r="B7" s="46">
        <v>25107048</v>
      </c>
      <c r="C7" s="55" t="s">
        <v>25</v>
      </c>
      <c r="D7" s="53">
        <v>79.08</v>
      </c>
      <c r="E7" s="48">
        <v>5</v>
      </c>
      <c r="F7" s="49">
        <v>62</v>
      </c>
      <c r="G7" s="14">
        <v>3</v>
      </c>
      <c r="H7" s="50">
        <v>52</v>
      </c>
      <c r="I7" s="14">
        <v>4</v>
      </c>
      <c r="J7" s="51">
        <f t="shared" si="0"/>
        <v>71.602</v>
      </c>
      <c r="K7" s="14">
        <v>5</v>
      </c>
      <c r="L7" s="52">
        <v>2.36</v>
      </c>
      <c r="M7" s="14" t="s">
        <v>18</v>
      </c>
      <c r="N7" s="37" t="s">
        <v>19</v>
      </c>
    </row>
    <row r="8" ht="50" customHeight="1" spans="1:21">
      <c r="A8" s="14">
        <v>6</v>
      </c>
      <c r="B8" s="46">
        <v>25107044</v>
      </c>
      <c r="C8" s="46" t="s">
        <v>26</v>
      </c>
      <c r="D8" s="47" t="s">
        <v>27</v>
      </c>
      <c r="E8" s="48">
        <v>6</v>
      </c>
      <c r="F8" s="49">
        <v>63</v>
      </c>
      <c r="G8" s="14">
        <v>2</v>
      </c>
      <c r="H8" s="50">
        <v>52</v>
      </c>
      <c r="I8" s="14">
        <v>4</v>
      </c>
      <c r="J8" s="51">
        <f t="shared" si="0"/>
        <v>70.8595</v>
      </c>
      <c r="K8" s="14">
        <v>6</v>
      </c>
      <c r="L8" s="52">
        <v>2.29</v>
      </c>
      <c r="M8" s="14" t="s">
        <v>18</v>
      </c>
      <c r="N8" s="37" t="s">
        <v>19</v>
      </c>
    </row>
    <row r="9" ht="50" customHeight="1" spans="1:21">
      <c r="A9" s="14">
        <v>7</v>
      </c>
      <c r="B9" s="46">
        <v>25107042</v>
      </c>
      <c r="C9" s="46" t="s">
        <v>28</v>
      </c>
      <c r="D9" s="47" t="s">
        <v>29</v>
      </c>
      <c r="E9" s="48">
        <v>7</v>
      </c>
      <c r="F9" s="49">
        <v>64</v>
      </c>
      <c r="G9" s="14">
        <v>1</v>
      </c>
      <c r="H9" s="50">
        <v>53</v>
      </c>
      <c r="I9" s="14">
        <v>3</v>
      </c>
      <c r="J9" s="51">
        <f t="shared" si="0"/>
        <v>70.644</v>
      </c>
      <c r="K9" s="14">
        <v>7</v>
      </c>
      <c r="L9" s="52">
        <v>2.28</v>
      </c>
      <c r="M9" s="14" t="s">
        <v>18</v>
      </c>
      <c r="N9" s="37" t="s">
        <v>30</v>
      </c>
    </row>
    <row r="10" ht="50" customHeight="1" spans="1:21">
      <c r="A10" s="14">
        <v>8</v>
      </c>
      <c r="B10" s="46">
        <v>25107049</v>
      </c>
      <c r="C10" s="46" t="s">
        <v>31</v>
      </c>
      <c r="D10" s="47" t="s">
        <v>32</v>
      </c>
      <c r="E10" s="48">
        <v>9</v>
      </c>
      <c r="F10" s="49">
        <v>60</v>
      </c>
      <c r="G10" s="14">
        <v>6</v>
      </c>
      <c r="H10" s="50">
        <v>52</v>
      </c>
      <c r="I10" s="14">
        <v>4</v>
      </c>
      <c r="J10" s="51">
        <f t="shared" si="0"/>
        <v>68.5695</v>
      </c>
      <c r="K10" s="14">
        <v>8</v>
      </c>
      <c r="L10" s="52">
        <v>1.77</v>
      </c>
      <c r="M10" s="14" t="s">
        <v>18</v>
      </c>
      <c r="N10" s="37" t="s">
        <v>30</v>
      </c>
    </row>
    <row r="11" ht="50" customHeight="1" spans="1:21">
      <c r="A11" s="14">
        <v>9</v>
      </c>
      <c r="B11" s="46">
        <v>25107045</v>
      </c>
      <c r="C11" s="46" t="s">
        <v>33</v>
      </c>
      <c r="D11" s="47" t="s">
        <v>34</v>
      </c>
      <c r="E11" s="48">
        <v>8</v>
      </c>
      <c r="F11" s="49">
        <v>62</v>
      </c>
      <c r="G11" s="14">
        <v>3</v>
      </c>
      <c r="H11" s="50">
        <v>54</v>
      </c>
      <c r="I11" s="14">
        <v>2</v>
      </c>
      <c r="J11" s="51">
        <f t="shared" si="0"/>
        <v>66.4875</v>
      </c>
      <c r="K11" s="14">
        <v>9</v>
      </c>
      <c r="L11" s="52">
        <v>2.17</v>
      </c>
      <c r="M11" s="14" t="s">
        <v>18</v>
      </c>
      <c r="N11" s="54" t="s">
        <v>30</v>
      </c>
    </row>
    <row r="12" ht="50" customHeight="1" spans="1:21">
      <c r="A12" s="14">
        <v>10</v>
      </c>
      <c r="B12" s="46">
        <v>25107043</v>
      </c>
      <c r="C12" s="46" t="s">
        <v>35</v>
      </c>
      <c r="D12" s="47" t="s">
        <v>36</v>
      </c>
      <c r="E12" s="48">
        <v>10</v>
      </c>
      <c r="F12" s="49">
        <v>60</v>
      </c>
      <c r="G12" s="14">
        <v>6</v>
      </c>
      <c r="H12" s="50">
        <v>52</v>
      </c>
      <c r="I12" s="14">
        <v>4</v>
      </c>
      <c r="J12" s="51">
        <f t="shared" si="0"/>
        <v>66.0085</v>
      </c>
      <c r="K12" s="14">
        <v>10</v>
      </c>
      <c r="L12" s="52">
        <v>1.8</v>
      </c>
      <c r="M12" s="14" t="s">
        <v>18</v>
      </c>
      <c r="N12" s="37" t="s">
        <v>30</v>
      </c>
    </row>
    <row r="13" ht="50" customHeight="1" spans="1:21">
      <c r="A13" s="14">
        <v>11</v>
      </c>
      <c r="B13" s="55">
        <v>25107046</v>
      </c>
      <c r="C13" s="56" t="s">
        <v>37</v>
      </c>
      <c r="D13" s="47" t="s">
        <v>38</v>
      </c>
      <c r="E13" s="48">
        <v>11</v>
      </c>
      <c r="F13" s="49">
        <v>60</v>
      </c>
      <c r="G13" s="14">
        <v>6</v>
      </c>
      <c r="H13" s="50">
        <v>52</v>
      </c>
      <c r="I13" s="14">
        <v>4</v>
      </c>
      <c r="J13" s="51">
        <f t="shared" si="0"/>
        <v>64.793</v>
      </c>
      <c r="K13" s="14">
        <v>11</v>
      </c>
      <c r="L13" s="52">
        <v>1.91</v>
      </c>
      <c r="M13" s="14" t="s">
        <v>18</v>
      </c>
      <c r="N13" s="37" t="s">
        <v>30</v>
      </c>
    </row>
    <row r="14" ht="50" customHeight="1" spans="1:21">
      <c r="A14" s="14">
        <v>12</v>
      </c>
      <c r="B14" s="46">
        <v>25107068</v>
      </c>
      <c r="C14" s="46" t="s">
        <v>39</v>
      </c>
      <c r="D14" s="47" t="s">
        <v>40</v>
      </c>
      <c r="E14" s="48">
        <v>12</v>
      </c>
      <c r="F14" s="49">
        <v>60</v>
      </c>
      <c r="G14" s="14">
        <v>6</v>
      </c>
      <c r="H14" s="50">
        <v>52</v>
      </c>
      <c r="I14" s="14">
        <v>4</v>
      </c>
      <c r="J14" s="51">
        <f t="shared" si="0"/>
        <v>62.05</v>
      </c>
      <c r="K14" s="14">
        <v>12</v>
      </c>
      <c r="L14" s="52">
        <v>1.41</v>
      </c>
      <c r="M14" s="14" t="s">
        <v>18</v>
      </c>
      <c r="N14" s="37" t="s">
        <v>30</v>
      </c>
    </row>
    <row r="41" ht="15.6"/>
  </sheetData>
  <sheetProtection formatCells="0" formatColumns="0" formatRows="0" insertRows="0" insertColumns="0" insertHyperlinks="0" deleteColumns="0" deleteRows="0" sort="0" autoFilter="0" pivotTables="0"/>
  <sortState ref="B4:N15">
    <sortCondition ref="J4:J15" descending="1"/>
  </sortState>
  <mergeCells count="1">
    <mergeCell ref="A1:N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zoomScale="42" zoomScaleNormal="42" workbookViewId="0">
      <selection activeCell="I5" sqref="I5"/>
    </sheetView>
  </sheetViews>
  <sheetFormatPr defaultColWidth="9.6484375" defaultRowHeight="20.4"/>
  <cols>
    <col min="1" max="1" width="5.6484375" style="33"/>
    <col min="2" max="2" width="14.8828125" style="5" customWidth="1"/>
    <col min="3" max="3" width="13.6484375" style="5" customWidth="1"/>
    <col min="4" max="4" width="16.3515625" style="4" customWidth="1"/>
    <col min="5" max="6" width="10" style="4" customWidth="1"/>
    <col min="7" max="7" width="11" style="4" customWidth="1"/>
    <col min="8" max="8" width="10.234375" style="5" customWidth="1"/>
    <col min="9" max="9" width="190.53125" style="5" customWidth="1"/>
    <col min="10" max="14" width="8" style="5"/>
    <col min="15" max="15" width="8" style="6"/>
    <col min="16" max="20" width="8" style="5"/>
    <col min="21" max="26" width="8" style="2"/>
  </cols>
  <sheetData>
    <row r="1" ht="70.05" customHeight="1" spans="1:20">
      <c r="A1" s="34" t="s">
        <v>41</v>
      </c>
      <c r="B1" s="35"/>
      <c r="C1" s="35"/>
      <c r="D1" s="35"/>
      <c r="E1" s="35"/>
      <c r="F1" s="35"/>
      <c r="G1" s="35"/>
      <c r="H1" s="35"/>
      <c r="I1" s="35"/>
    </row>
    <row r="2" s="31" customFormat="1" ht="74" customHeight="1" spans="1:20">
      <c r="A2" s="36" t="s">
        <v>2</v>
      </c>
      <c r="B2" s="26" t="s">
        <v>3</v>
      </c>
      <c r="C2" s="26" t="s">
        <v>4</v>
      </c>
      <c r="D2" s="27" t="s">
        <v>42</v>
      </c>
      <c r="E2" s="27" t="s">
        <v>43</v>
      </c>
      <c r="F2" s="27" t="s">
        <v>44</v>
      </c>
      <c r="G2" s="27" t="s">
        <v>5</v>
      </c>
      <c r="H2" s="27" t="s">
        <v>6</v>
      </c>
      <c r="I2" s="27" t="s">
        <v>45</v>
      </c>
      <c r="J2" s="4"/>
      <c r="K2" s="4"/>
      <c r="L2" s="4"/>
      <c r="M2" s="4"/>
      <c r="N2" s="4"/>
      <c r="O2" s="22"/>
      <c r="P2" s="4"/>
      <c r="Q2" s="4"/>
      <c r="R2" s="4"/>
      <c r="S2" s="4"/>
      <c r="T2" s="4"/>
    </row>
    <row r="3" s="2" customFormat="1" ht="135" customHeight="1" spans="1:20">
      <c r="A3" s="15">
        <v>1</v>
      </c>
      <c r="B3" s="37">
        <v>25107070</v>
      </c>
      <c r="C3" s="37" t="s">
        <v>16</v>
      </c>
      <c r="D3" s="37">
        <v>83.33</v>
      </c>
      <c r="E3" s="37">
        <v>0</v>
      </c>
      <c r="F3" s="37">
        <v>83.33</v>
      </c>
      <c r="G3" s="37">
        <v>83.33</v>
      </c>
      <c r="H3" s="37">
        <v>1</v>
      </c>
      <c r="I3" s="28"/>
      <c r="J3" s="5"/>
      <c r="K3" s="5"/>
      <c r="L3" s="5"/>
      <c r="M3" s="5"/>
      <c r="N3" s="5"/>
      <c r="O3" s="6"/>
      <c r="P3" s="5"/>
      <c r="Q3" s="5"/>
      <c r="R3" s="5"/>
      <c r="S3" s="5"/>
      <c r="T3" s="5"/>
    </row>
    <row r="4" s="2" customFormat="1" ht="135" customHeight="1" spans="1:20">
      <c r="A4" s="15">
        <v>2</v>
      </c>
      <c r="B4" s="37">
        <v>25107041</v>
      </c>
      <c r="C4" s="37" t="s">
        <v>20</v>
      </c>
      <c r="D4" s="37">
        <v>82.8</v>
      </c>
      <c r="E4" s="37">
        <v>0</v>
      </c>
      <c r="F4" s="37">
        <v>82.8</v>
      </c>
      <c r="G4" s="37">
        <v>82.8</v>
      </c>
      <c r="H4" s="37">
        <v>2</v>
      </c>
      <c r="I4" s="28"/>
      <c r="J4" s="5"/>
      <c r="K4" s="5"/>
      <c r="L4" s="5"/>
      <c r="M4" s="5"/>
      <c r="N4" s="5"/>
      <c r="O4" s="6"/>
      <c r="P4" s="5"/>
      <c r="Q4" s="5"/>
      <c r="R4" s="5"/>
      <c r="S4" s="5"/>
      <c r="T4" s="5"/>
    </row>
    <row r="5" s="2" customFormat="1" ht="135" customHeight="1" spans="1:20">
      <c r="A5" s="15">
        <v>3</v>
      </c>
      <c r="B5" s="37">
        <v>25107059</v>
      </c>
      <c r="C5" s="37" t="s">
        <v>23</v>
      </c>
      <c r="D5" s="37">
        <v>80.12</v>
      </c>
      <c r="E5" s="37">
        <v>0</v>
      </c>
      <c r="F5" s="37">
        <v>80.12</v>
      </c>
      <c r="G5" s="37">
        <v>80.12</v>
      </c>
      <c r="H5" s="37">
        <v>3</v>
      </c>
      <c r="I5" s="28"/>
      <c r="J5" s="5"/>
      <c r="K5" s="5"/>
      <c r="L5" s="5"/>
      <c r="M5" s="5"/>
      <c r="N5" s="5"/>
      <c r="O5" s="6"/>
      <c r="P5" s="5"/>
      <c r="Q5" s="5"/>
      <c r="R5" s="5"/>
      <c r="S5" s="5"/>
      <c r="T5" s="5"/>
    </row>
    <row r="6" s="2" customFormat="1" ht="135" customHeight="1" spans="1:20">
      <c r="A6" s="15">
        <v>4</v>
      </c>
      <c r="B6" s="37">
        <v>25107047</v>
      </c>
      <c r="C6" s="37" t="s">
        <v>22</v>
      </c>
      <c r="D6" s="37">
        <v>79.22</v>
      </c>
      <c r="E6" s="37">
        <v>0</v>
      </c>
      <c r="F6" s="37">
        <v>79.22</v>
      </c>
      <c r="G6" s="37">
        <v>79.22</v>
      </c>
      <c r="H6" s="37">
        <v>4</v>
      </c>
      <c r="I6" s="28"/>
      <c r="J6" s="5"/>
      <c r="K6" s="5"/>
      <c r="L6" s="5"/>
      <c r="M6" s="5"/>
      <c r="N6" s="5"/>
      <c r="O6" s="6"/>
      <c r="P6" s="5"/>
      <c r="Q6" s="5"/>
      <c r="R6" s="5"/>
      <c r="S6" s="5"/>
      <c r="T6" s="5"/>
    </row>
    <row r="7" s="2" customFormat="1" ht="135" customHeight="1" spans="1:20">
      <c r="A7" s="15">
        <v>5</v>
      </c>
      <c r="B7" s="37">
        <v>25107048</v>
      </c>
      <c r="C7" s="37" t="s">
        <v>25</v>
      </c>
      <c r="D7" s="37">
        <v>79.08</v>
      </c>
      <c r="E7" s="37">
        <v>0</v>
      </c>
      <c r="F7" s="37">
        <v>79.08</v>
      </c>
      <c r="G7" s="37">
        <v>79.08</v>
      </c>
      <c r="H7" s="37">
        <v>5</v>
      </c>
      <c r="I7" s="28"/>
      <c r="J7" s="5"/>
      <c r="K7" s="5"/>
      <c r="L7" s="5"/>
      <c r="M7" s="5"/>
      <c r="N7" s="5"/>
      <c r="O7" s="6"/>
      <c r="P7" s="5"/>
      <c r="Q7" s="5"/>
      <c r="R7" s="5"/>
      <c r="S7" s="5"/>
      <c r="T7" s="5"/>
    </row>
    <row r="8" s="2" customFormat="1" ht="135" customHeight="1" spans="1:20">
      <c r="A8" s="15">
        <v>6</v>
      </c>
      <c r="B8" s="37">
        <v>25107044</v>
      </c>
      <c r="C8" s="37" t="s">
        <v>26</v>
      </c>
      <c r="D8" s="37">
        <v>77.63</v>
      </c>
      <c r="E8" s="37">
        <v>0</v>
      </c>
      <c r="F8" s="37">
        <v>77.63</v>
      </c>
      <c r="G8" s="37">
        <v>77.63</v>
      </c>
      <c r="H8" s="37">
        <v>6</v>
      </c>
      <c r="I8" s="28"/>
      <c r="J8" s="5"/>
      <c r="K8" s="5"/>
      <c r="L8" s="5"/>
      <c r="M8" s="5"/>
      <c r="N8" s="5"/>
      <c r="O8" s="6"/>
      <c r="P8" s="5"/>
      <c r="Q8" s="5"/>
      <c r="R8" s="5"/>
      <c r="S8" s="5"/>
      <c r="T8" s="5"/>
    </row>
    <row r="9" s="2" customFormat="1" ht="135" customHeight="1" spans="1:20">
      <c r="A9" s="15">
        <v>7</v>
      </c>
      <c r="B9" s="37">
        <v>25107042</v>
      </c>
      <c r="C9" s="37" t="s">
        <v>28</v>
      </c>
      <c r="D9" s="37">
        <v>76.76</v>
      </c>
      <c r="E9" s="37">
        <v>0</v>
      </c>
      <c r="F9" s="37">
        <v>76.76</v>
      </c>
      <c r="G9" s="37">
        <v>76.76</v>
      </c>
      <c r="H9" s="37">
        <v>7</v>
      </c>
      <c r="I9" s="28"/>
      <c r="J9" s="5"/>
      <c r="K9" s="5"/>
      <c r="L9" s="5"/>
      <c r="M9" s="5"/>
      <c r="N9" s="5"/>
      <c r="O9" s="6"/>
      <c r="P9" s="5"/>
      <c r="Q9" s="5"/>
      <c r="R9" s="5"/>
      <c r="S9" s="5"/>
      <c r="T9" s="5"/>
    </row>
    <row r="10" s="2" customFormat="1" ht="135" customHeight="1" spans="1:20">
      <c r="A10" s="15">
        <v>8</v>
      </c>
      <c r="B10" s="37">
        <v>25107045</v>
      </c>
      <c r="C10" s="37" t="s">
        <v>33</v>
      </c>
      <c r="D10" s="37">
        <v>75.75</v>
      </c>
      <c r="E10" s="37">
        <v>0</v>
      </c>
      <c r="F10" s="37">
        <v>76.75</v>
      </c>
      <c r="G10" s="37">
        <v>76.75</v>
      </c>
      <c r="H10" s="37">
        <v>8</v>
      </c>
      <c r="I10" s="28"/>
      <c r="J10" s="5"/>
      <c r="K10" s="5"/>
      <c r="L10" s="5"/>
      <c r="M10" s="5"/>
      <c r="N10" s="5"/>
      <c r="O10" s="6"/>
      <c r="P10" s="5"/>
      <c r="Q10" s="5"/>
      <c r="R10" s="5"/>
      <c r="S10" s="5"/>
      <c r="T10" s="5"/>
    </row>
    <row r="11" s="2" customFormat="1" ht="135" customHeight="1" spans="1:20">
      <c r="A11" s="15">
        <v>9</v>
      </c>
      <c r="B11" s="37">
        <v>25107049</v>
      </c>
      <c r="C11" s="37" t="s">
        <v>31</v>
      </c>
      <c r="D11" s="37">
        <v>75.03</v>
      </c>
      <c r="E11" s="37">
        <v>0</v>
      </c>
      <c r="F11" s="37">
        <v>75.03</v>
      </c>
      <c r="G11" s="37">
        <v>75.03</v>
      </c>
      <c r="H11" s="37">
        <v>9</v>
      </c>
      <c r="I11" s="28"/>
      <c r="J11" s="5"/>
      <c r="K11" s="5"/>
      <c r="L11" s="5"/>
      <c r="M11" s="5"/>
      <c r="N11" s="5"/>
      <c r="O11" s="6"/>
      <c r="P11" s="5"/>
      <c r="Q11" s="5"/>
      <c r="R11" s="5"/>
      <c r="S11" s="5"/>
      <c r="T11" s="5"/>
    </row>
    <row r="12" s="2" customFormat="1" ht="135" customHeight="1" spans="1:20">
      <c r="A12" s="15">
        <v>10</v>
      </c>
      <c r="B12" s="37">
        <v>25107043</v>
      </c>
      <c r="C12" s="37" t="s">
        <v>35</v>
      </c>
      <c r="D12" s="37">
        <v>71.09</v>
      </c>
      <c r="E12" s="37">
        <v>0</v>
      </c>
      <c r="F12" s="37">
        <v>71.09</v>
      </c>
      <c r="G12" s="37">
        <v>71.09</v>
      </c>
      <c r="H12" s="37">
        <v>10</v>
      </c>
      <c r="I12" s="28"/>
      <c r="J12" s="5"/>
      <c r="K12" s="5"/>
      <c r="L12" s="5"/>
      <c r="M12" s="5"/>
      <c r="N12" s="5"/>
      <c r="O12" s="6"/>
      <c r="P12" s="5"/>
      <c r="Q12" s="5"/>
      <c r="R12" s="5"/>
      <c r="S12" s="5"/>
      <c r="T12" s="5"/>
    </row>
    <row r="13" s="2" customFormat="1" ht="135" customHeight="1" spans="1:20">
      <c r="A13" s="15">
        <v>11</v>
      </c>
      <c r="B13" s="37">
        <v>25107046</v>
      </c>
      <c r="C13" s="37" t="s">
        <v>46</v>
      </c>
      <c r="D13" s="37">
        <v>69.22</v>
      </c>
      <c r="E13" s="37">
        <v>0</v>
      </c>
      <c r="F13" s="37">
        <v>69.22</v>
      </c>
      <c r="G13" s="37">
        <v>69.22</v>
      </c>
      <c r="H13" s="37">
        <v>11</v>
      </c>
      <c r="I13" s="28"/>
      <c r="J13" s="5"/>
      <c r="K13" s="5"/>
      <c r="L13" s="5"/>
      <c r="M13" s="5"/>
      <c r="N13" s="5"/>
      <c r="O13" s="6"/>
      <c r="P13" s="5"/>
      <c r="Q13" s="5"/>
      <c r="R13" s="5"/>
      <c r="S13" s="5"/>
      <c r="T13" s="5"/>
    </row>
    <row r="14" s="2" customFormat="1" ht="135" customHeight="1" spans="1:20">
      <c r="A14" s="15">
        <v>12</v>
      </c>
      <c r="B14" s="37">
        <v>25107068</v>
      </c>
      <c r="C14" s="37" t="s">
        <v>39</v>
      </c>
      <c r="D14" s="37">
        <v>65</v>
      </c>
      <c r="E14" s="37">
        <v>0</v>
      </c>
      <c r="F14" s="37">
        <v>65</v>
      </c>
      <c r="G14" s="37">
        <v>65</v>
      </c>
      <c r="H14" s="37">
        <v>12</v>
      </c>
      <c r="I14" s="28"/>
      <c r="J14" s="5"/>
      <c r="K14" s="5"/>
      <c r="L14" s="5"/>
      <c r="M14" s="5"/>
      <c r="N14" s="5"/>
      <c r="O14" s="6"/>
      <c r="P14" s="5"/>
      <c r="Q14" s="5"/>
      <c r="R14" s="5"/>
      <c r="S14" s="5"/>
      <c r="T14" s="5"/>
    </row>
    <row r="15" s="32" customFormat="1" ht="135" customHeight="1" spans="1:20">
      <c r="A15" s="38"/>
      <c r="B15" s="39"/>
      <c r="C15" s="39"/>
      <c r="D15" s="39"/>
      <c r="E15" s="39"/>
      <c r="F15" s="39"/>
      <c r="G15" s="39"/>
      <c r="H15" s="39"/>
      <c r="I15" s="40"/>
      <c r="J15" s="41"/>
      <c r="K15" s="41"/>
      <c r="L15" s="41"/>
      <c r="M15" s="41"/>
      <c r="N15" s="41"/>
      <c r="O15" s="42"/>
      <c r="P15" s="41"/>
      <c r="Q15" s="41"/>
      <c r="R15" s="41"/>
      <c r="S15" s="41"/>
      <c r="T15" s="41"/>
    </row>
    <row r="17" spans="4:7">
      <c r="D17" s="22" t="s">
        <v>47</v>
      </c>
      <c r="G17" s="5" t="s">
        <v>48</v>
      </c>
    </row>
  </sheetData>
  <sheetProtection formatCells="0" formatColumns="0" formatRows="0" insertRows="0" insertColumns="0" insertHyperlinks="0" deleteColumns="0" deleteRows="0" sort="0" autoFilter="0" pivotTables="0"/>
  <sortState ref="B4:I15">
    <sortCondition ref="D4:D15" descending="1"/>
  </sortState>
  <mergeCells count="1">
    <mergeCell ref="A1:I1"/>
  </mergeCells>
  <pageMargins left="0.75" right="0.75" top="1" bottom="1" header="0.5" footer="0.5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zoomScale="60" zoomScaleNormal="60" workbookViewId="0">
      <selection activeCell="J6" sqref="J6"/>
    </sheetView>
  </sheetViews>
  <sheetFormatPr defaultColWidth="9.6484375" defaultRowHeight="20.4"/>
  <cols>
    <col min="1" max="1" width="5.6484375" style="5"/>
    <col min="2" max="2" width="15.5859375" style="5" customWidth="1"/>
    <col min="3" max="3" width="13" style="5" customWidth="1"/>
    <col min="4" max="4" width="13" style="4" customWidth="1"/>
    <col min="5" max="5" width="12.4140625" style="4" customWidth="1"/>
    <col min="6" max="7" width="10" style="4" customWidth="1"/>
    <col min="8" max="8" width="10.1171875" style="4" customWidth="1"/>
    <col min="9" max="9" width="11.234375" style="5" customWidth="1"/>
    <col min="10" max="10" width="135.8203125" style="23" customWidth="1"/>
    <col min="11" max="19" width="8" style="5"/>
    <col min="20" max="26" width="8" style="2"/>
  </cols>
  <sheetData>
    <row r="1" ht="62" customHeight="1" spans="1:19">
      <c r="A1" s="24" t="s">
        <v>49</v>
      </c>
      <c r="B1" s="25"/>
      <c r="C1" s="25"/>
      <c r="D1" s="25"/>
      <c r="E1" s="25"/>
      <c r="F1" s="25"/>
      <c r="G1" s="25"/>
      <c r="H1" s="25"/>
      <c r="I1" s="25"/>
      <c r="J1" s="25"/>
    </row>
    <row r="2" s="1" customFormat="1" ht="100.05" customHeight="1" spans="1:19">
      <c r="A2" s="26" t="s">
        <v>2</v>
      </c>
      <c r="B2" s="26" t="s">
        <v>3</v>
      </c>
      <c r="C2" s="26" t="s">
        <v>4</v>
      </c>
      <c r="D2" s="26" t="s">
        <v>50</v>
      </c>
      <c r="E2" s="27" t="s">
        <v>51</v>
      </c>
      <c r="F2" s="27" t="s">
        <v>52</v>
      </c>
      <c r="G2" s="27" t="s">
        <v>44</v>
      </c>
      <c r="H2" s="27" t="s">
        <v>53</v>
      </c>
      <c r="I2" s="27" t="s">
        <v>54</v>
      </c>
      <c r="J2" s="27" t="s">
        <v>45</v>
      </c>
    </row>
    <row r="3" s="2" customFormat="1" ht="100.05" customHeight="1" spans="1:19">
      <c r="A3" s="14">
        <v>1</v>
      </c>
      <c r="B3" s="15">
        <v>25107042</v>
      </c>
      <c r="C3" s="15" t="s">
        <v>28</v>
      </c>
      <c r="D3" s="14">
        <v>60</v>
      </c>
      <c r="E3" s="14">
        <v>4</v>
      </c>
      <c r="F3" s="14">
        <v>0</v>
      </c>
      <c r="G3" s="14">
        <v>64</v>
      </c>
      <c r="H3" s="14">
        <v>64</v>
      </c>
      <c r="I3" s="14">
        <v>1</v>
      </c>
      <c r="J3" s="28" t="s">
        <v>55</v>
      </c>
      <c r="K3" s="5"/>
      <c r="L3" s="5"/>
      <c r="M3" s="5"/>
      <c r="N3" s="5"/>
      <c r="O3" s="5"/>
      <c r="P3" s="5"/>
      <c r="Q3" s="5"/>
      <c r="R3" s="5"/>
      <c r="S3" s="5"/>
    </row>
    <row r="4" s="2" customFormat="1" ht="100.05" customHeight="1" spans="1:19">
      <c r="A4" s="14">
        <v>2</v>
      </c>
      <c r="B4" s="15">
        <v>25107044</v>
      </c>
      <c r="C4" s="15" t="s">
        <v>26</v>
      </c>
      <c r="D4" s="14">
        <v>60</v>
      </c>
      <c r="E4" s="14">
        <v>3</v>
      </c>
      <c r="F4" s="14">
        <v>0</v>
      </c>
      <c r="G4" s="14">
        <v>63</v>
      </c>
      <c r="H4" s="14">
        <v>63</v>
      </c>
      <c r="I4" s="14">
        <v>2</v>
      </c>
      <c r="J4" s="18" t="s">
        <v>56</v>
      </c>
      <c r="K4" s="5"/>
      <c r="L4" s="5"/>
      <c r="M4" s="5"/>
      <c r="N4" s="5"/>
      <c r="O4" s="5"/>
      <c r="P4" s="5"/>
      <c r="Q4" s="5"/>
      <c r="R4" s="5"/>
      <c r="S4" s="5"/>
    </row>
    <row r="5" s="2" customFormat="1" ht="100.05" customHeight="1" spans="1:19">
      <c r="A5" s="14">
        <v>3</v>
      </c>
      <c r="B5" s="15">
        <v>25107048</v>
      </c>
      <c r="C5" s="15" t="s">
        <v>25</v>
      </c>
      <c r="D5" s="14">
        <v>60</v>
      </c>
      <c r="E5" s="14">
        <v>2</v>
      </c>
      <c r="F5" s="14">
        <v>0</v>
      </c>
      <c r="G5" s="14">
        <v>62</v>
      </c>
      <c r="H5" s="14">
        <v>62</v>
      </c>
      <c r="I5" s="14">
        <v>3</v>
      </c>
      <c r="J5" s="20" t="s">
        <v>57</v>
      </c>
      <c r="K5" s="5"/>
      <c r="L5" s="5"/>
      <c r="M5" s="5"/>
      <c r="N5" s="5"/>
      <c r="O5" s="5"/>
      <c r="P5" s="5"/>
      <c r="Q5" s="5"/>
      <c r="R5" s="5"/>
      <c r="S5" s="5"/>
    </row>
    <row r="6" s="2" customFormat="1" ht="100.05" customHeight="1" spans="1:19">
      <c r="A6" s="14">
        <v>4</v>
      </c>
      <c r="B6" s="15">
        <v>25107047</v>
      </c>
      <c r="C6" s="15" t="s">
        <v>22</v>
      </c>
      <c r="D6" s="14">
        <v>60</v>
      </c>
      <c r="E6" s="14">
        <v>2</v>
      </c>
      <c r="F6" s="14">
        <v>0</v>
      </c>
      <c r="G6" s="14">
        <v>62</v>
      </c>
      <c r="H6" s="14">
        <v>62</v>
      </c>
      <c r="I6" s="14">
        <v>3</v>
      </c>
      <c r="J6" s="18" t="s">
        <v>58</v>
      </c>
      <c r="K6" s="5"/>
      <c r="L6" s="5"/>
      <c r="M6" s="5"/>
      <c r="N6" s="5"/>
      <c r="O6" s="5"/>
      <c r="P6" s="5"/>
      <c r="Q6" s="5"/>
      <c r="R6" s="5"/>
      <c r="S6" s="5"/>
    </row>
    <row r="7" s="2" customFormat="1" ht="100.05" customHeight="1" spans="1:19">
      <c r="A7" s="14">
        <v>5</v>
      </c>
      <c r="B7" s="15">
        <v>25107045</v>
      </c>
      <c r="C7" s="15" t="s">
        <v>33</v>
      </c>
      <c r="D7" s="14">
        <v>60</v>
      </c>
      <c r="E7" s="14">
        <v>2</v>
      </c>
      <c r="F7" s="14">
        <v>0</v>
      </c>
      <c r="G7" s="14">
        <v>62</v>
      </c>
      <c r="H7" s="14">
        <v>62</v>
      </c>
      <c r="I7" s="14">
        <v>3</v>
      </c>
      <c r="J7" s="29" t="s">
        <v>59</v>
      </c>
      <c r="K7" s="5"/>
      <c r="L7" s="5"/>
      <c r="M7" s="5"/>
      <c r="N7" s="5"/>
      <c r="O7" s="5"/>
      <c r="P7" s="5"/>
      <c r="Q7" s="5"/>
      <c r="R7" s="5"/>
      <c r="S7" s="5"/>
    </row>
    <row r="8" s="2" customFormat="1" ht="100.05" customHeight="1" spans="1:19">
      <c r="A8" s="14">
        <v>6</v>
      </c>
      <c r="B8" s="15">
        <v>25107070</v>
      </c>
      <c r="C8" s="15" t="s">
        <v>16</v>
      </c>
      <c r="D8" s="14">
        <v>60</v>
      </c>
      <c r="E8" s="14">
        <v>0</v>
      </c>
      <c r="F8" s="14">
        <v>0</v>
      </c>
      <c r="G8" s="14">
        <v>60</v>
      </c>
      <c r="H8" s="14">
        <v>60</v>
      </c>
      <c r="I8" s="14">
        <v>6</v>
      </c>
      <c r="J8" s="11"/>
      <c r="K8" s="5"/>
      <c r="L8" s="5"/>
      <c r="M8" s="5"/>
      <c r="N8" s="5"/>
      <c r="O8" s="5"/>
      <c r="P8" s="5"/>
      <c r="Q8" s="5"/>
      <c r="R8" s="5"/>
      <c r="S8" s="5"/>
    </row>
    <row r="9" s="2" customFormat="1" ht="100.05" customHeight="1" spans="1:19">
      <c r="A9" s="14">
        <v>7</v>
      </c>
      <c r="B9" s="15">
        <v>25107068</v>
      </c>
      <c r="C9" s="15" t="s">
        <v>39</v>
      </c>
      <c r="D9" s="14">
        <v>60</v>
      </c>
      <c r="E9" s="14">
        <v>0</v>
      </c>
      <c r="F9" s="14">
        <v>0</v>
      </c>
      <c r="G9" s="14">
        <v>60</v>
      </c>
      <c r="H9" s="14">
        <v>60</v>
      </c>
      <c r="I9" s="14">
        <v>6</v>
      </c>
      <c r="J9" s="18"/>
      <c r="K9" s="5"/>
      <c r="L9" s="5"/>
      <c r="M9" s="5"/>
      <c r="N9" s="5"/>
      <c r="O9" s="5"/>
      <c r="P9" s="5"/>
      <c r="Q9" s="5"/>
      <c r="R9" s="5"/>
      <c r="S9" s="5"/>
    </row>
    <row r="10" s="2" customFormat="1" ht="100.05" customHeight="1" spans="1:19">
      <c r="A10" s="14">
        <v>8</v>
      </c>
      <c r="B10" s="15">
        <v>25107059</v>
      </c>
      <c r="C10" s="15" t="s">
        <v>23</v>
      </c>
      <c r="D10" s="14">
        <v>60</v>
      </c>
      <c r="E10" s="14">
        <v>0</v>
      </c>
      <c r="F10" s="14">
        <v>0</v>
      </c>
      <c r="G10" s="14">
        <v>60</v>
      </c>
      <c r="H10" s="14">
        <v>60</v>
      </c>
      <c r="I10" s="14">
        <v>6</v>
      </c>
      <c r="J10" s="30"/>
      <c r="K10" s="5"/>
      <c r="L10" s="5"/>
      <c r="M10" s="5"/>
      <c r="N10" s="5"/>
      <c r="O10" s="5"/>
      <c r="P10" s="5"/>
      <c r="Q10" s="5"/>
      <c r="R10" s="5"/>
      <c r="S10" s="5"/>
    </row>
    <row r="11" s="2" customFormat="1" ht="100.05" customHeight="1" spans="1:19">
      <c r="A11" s="14">
        <v>9</v>
      </c>
      <c r="B11" s="15">
        <v>25107049</v>
      </c>
      <c r="C11" s="15" t="s">
        <v>31</v>
      </c>
      <c r="D11" s="14">
        <v>60</v>
      </c>
      <c r="E11" s="14">
        <v>0</v>
      </c>
      <c r="F11" s="14">
        <v>0</v>
      </c>
      <c r="G11" s="14">
        <v>60</v>
      </c>
      <c r="H11" s="14">
        <v>60</v>
      </c>
      <c r="I11" s="14">
        <v>6</v>
      </c>
      <c r="J11" s="29"/>
      <c r="K11" s="5"/>
      <c r="L11" s="5"/>
      <c r="M11" s="5"/>
      <c r="N11" s="5"/>
      <c r="O11" s="5"/>
      <c r="P11" s="5"/>
      <c r="Q11" s="5"/>
      <c r="R11" s="5"/>
      <c r="S11" s="5"/>
    </row>
    <row r="12" s="2" customFormat="1" ht="100.05" customHeight="1" spans="1:19">
      <c r="A12" s="14">
        <v>10</v>
      </c>
      <c r="B12" s="15">
        <v>25107046</v>
      </c>
      <c r="C12" s="15" t="s">
        <v>46</v>
      </c>
      <c r="D12" s="14">
        <v>60</v>
      </c>
      <c r="E12" s="14">
        <v>0</v>
      </c>
      <c r="F12" s="14">
        <v>0</v>
      </c>
      <c r="G12" s="14">
        <v>60</v>
      </c>
      <c r="H12" s="14">
        <v>60</v>
      </c>
      <c r="I12" s="14">
        <v>6</v>
      </c>
      <c r="J12" s="18"/>
      <c r="K12" s="5"/>
      <c r="L12" s="5"/>
      <c r="M12" s="5"/>
      <c r="N12" s="5"/>
      <c r="O12" s="5"/>
      <c r="P12" s="5"/>
      <c r="Q12" s="5"/>
      <c r="R12" s="5"/>
      <c r="S12" s="5"/>
    </row>
    <row r="13" s="2" customFormat="1" ht="100.05" customHeight="1" spans="1:19">
      <c r="A13" s="14">
        <v>11</v>
      </c>
      <c r="B13" s="15">
        <v>25107043</v>
      </c>
      <c r="C13" s="15" t="s">
        <v>35</v>
      </c>
      <c r="D13" s="14">
        <v>60</v>
      </c>
      <c r="E13" s="14">
        <v>0</v>
      </c>
      <c r="F13" s="14">
        <v>0</v>
      </c>
      <c r="G13" s="14">
        <v>60</v>
      </c>
      <c r="H13" s="14">
        <v>60</v>
      </c>
      <c r="I13" s="14">
        <v>6</v>
      </c>
      <c r="J13" s="18"/>
      <c r="K13" s="5"/>
      <c r="L13" s="5"/>
      <c r="M13" s="5"/>
      <c r="N13" s="5"/>
      <c r="O13" s="5"/>
      <c r="P13" s="5"/>
      <c r="Q13" s="5"/>
      <c r="R13" s="5"/>
      <c r="S13" s="5"/>
    </row>
    <row r="14" s="2" customFormat="1" ht="100.05" customHeight="1" spans="1:19">
      <c r="A14" s="14">
        <v>12</v>
      </c>
      <c r="B14" s="15">
        <v>25107041</v>
      </c>
      <c r="C14" s="15" t="s">
        <v>20</v>
      </c>
      <c r="D14" s="14">
        <v>60</v>
      </c>
      <c r="E14" s="14">
        <v>0</v>
      </c>
      <c r="F14" s="14">
        <v>0</v>
      </c>
      <c r="G14" s="14">
        <v>60</v>
      </c>
      <c r="H14" s="14">
        <v>60</v>
      </c>
      <c r="I14" s="14">
        <v>6</v>
      </c>
      <c r="J14" s="30"/>
      <c r="K14" s="5"/>
      <c r="L14" s="5"/>
      <c r="M14" s="5"/>
      <c r="N14" s="5"/>
      <c r="O14" s="5"/>
      <c r="P14" s="5"/>
      <c r="Q14" s="5"/>
      <c r="R14" s="5"/>
      <c r="S14" s="5"/>
    </row>
  </sheetData>
  <sheetProtection formatCells="0" formatColumns="0" formatRows="0" insertRows="0" insertColumns="0" insertHyperlinks="0" deleteColumns="0" deleteRows="0" sort="0" autoFilter="0" pivotTables="0"/>
  <sortState ref="B4:J15">
    <sortCondition ref="H4:H15" descending="1"/>
  </sortState>
  <mergeCells count="1">
    <mergeCell ref="A1:J1"/>
  </mergeCells>
  <pageMargins left="0.75" right="0.75" top="1" bottom="1" header="0.5" footer="0.5"/>
  <pageSetup paperSize="9" scale="5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zoomScale="46" zoomScaleNormal="46" workbookViewId="0">
      <selection activeCell="A16" sqref="$A16:$XFD42"/>
    </sheetView>
  </sheetViews>
  <sheetFormatPr defaultColWidth="9.6484375" defaultRowHeight="20.4"/>
  <cols>
    <col min="1" max="1" width="6" style="4" customWidth="1"/>
    <col min="2" max="2" width="12" style="5" customWidth="1"/>
    <col min="3" max="3" width="13.1171875" style="5" customWidth="1"/>
    <col min="4" max="4" width="11.4140625" style="4" customWidth="1"/>
    <col min="5" max="5" width="14" style="4" customWidth="1"/>
    <col min="6" max="6" width="8.234375" style="5" customWidth="1"/>
    <col min="7" max="7" width="10" style="4" customWidth="1"/>
    <col min="8" max="8" width="9.5859375" style="4" customWidth="1"/>
    <col min="9" max="9" width="15.6484375" style="5" customWidth="1"/>
    <col min="10" max="10" width="199.703125" style="5" customWidth="1"/>
    <col min="11" max="11" width="8" style="5"/>
    <col min="12" max="12" width="8" style="6"/>
    <col min="13" max="14" width="8" style="5"/>
    <col min="15" max="17" width="8" style="6"/>
    <col min="18" max="19" width="8" style="5"/>
    <col min="20" max="20" width="8" style="6"/>
    <col min="21" max="26" width="8" style="2"/>
  </cols>
  <sheetData>
    <row r="1" ht="45" customHeight="1" spans="1:20">
      <c r="A1" s="7" t="s">
        <v>60</v>
      </c>
      <c r="B1" s="8"/>
      <c r="C1" s="8"/>
      <c r="D1" s="8"/>
      <c r="E1" s="8"/>
      <c r="F1" s="8"/>
      <c r="G1" s="8"/>
      <c r="H1" s="8"/>
      <c r="I1" s="8"/>
      <c r="J1" s="8"/>
    </row>
    <row r="2" spans="1:20">
      <c r="A2" s="9" t="s">
        <v>61</v>
      </c>
      <c r="B2" s="9"/>
      <c r="C2" s="9"/>
      <c r="D2" s="9"/>
      <c r="E2" s="9"/>
      <c r="F2" s="10"/>
      <c r="G2" s="9"/>
      <c r="H2" s="9"/>
      <c r="I2" s="10"/>
      <c r="J2" s="10"/>
    </row>
    <row r="3" s="1" customFormat="1" ht="100.05" customHeight="1" spans="1:20">
      <c r="A3" s="11" t="s">
        <v>2</v>
      </c>
      <c r="B3" s="11" t="s">
        <v>3</v>
      </c>
      <c r="C3" s="11" t="s">
        <v>4</v>
      </c>
      <c r="D3" s="11" t="s">
        <v>62</v>
      </c>
      <c r="E3" s="12" t="s">
        <v>63</v>
      </c>
      <c r="F3" s="12" t="s">
        <v>52</v>
      </c>
      <c r="G3" s="12" t="s">
        <v>44</v>
      </c>
      <c r="H3" s="13" t="s">
        <v>64</v>
      </c>
      <c r="I3" s="13" t="s">
        <v>65</v>
      </c>
      <c r="J3" s="12" t="s">
        <v>45</v>
      </c>
    </row>
    <row r="4" s="2" customFormat="1" ht="100.05" customHeight="1" spans="1:20">
      <c r="A4" s="14"/>
      <c r="B4" s="15">
        <v>25107047</v>
      </c>
      <c r="C4" s="15" t="s">
        <v>22</v>
      </c>
      <c r="D4" s="14">
        <v>50</v>
      </c>
      <c r="E4" s="14">
        <v>5.33</v>
      </c>
      <c r="F4" s="14">
        <v>0</v>
      </c>
      <c r="G4" s="14">
        <v>55.33</v>
      </c>
      <c r="H4" s="11">
        <v>55.33</v>
      </c>
      <c r="I4" s="14">
        <v>1</v>
      </c>
      <c r="J4" s="16" t="s">
        <v>66</v>
      </c>
      <c r="K4" s="5"/>
      <c r="L4" s="6"/>
      <c r="M4" s="5"/>
      <c r="N4" s="5"/>
      <c r="O4" s="6"/>
      <c r="P4" s="6"/>
      <c r="Q4" s="6"/>
      <c r="R4" s="5"/>
      <c r="S4" s="5"/>
      <c r="T4" s="6"/>
    </row>
    <row r="5" s="2" customFormat="1" ht="100.05" customHeight="1" spans="1:20">
      <c r="A5" s="14"/>
      <c r="B5" s="15">
        <v>2510745</v>
      </c>
      <c r="C5" s="15" t="s">
        <v>33</v>
      </c>
      <c r="D5" s="14">
        <v>50</v>
      </c>
      <c r="E5" s="14">
        <v>4</v>
      </c>
      <c r="F5" s="14">
        <v>0</v>
      </c>
      <c r="G5" s="14">
        <v>54</v>
      </c>
      <c r="H5" s="11">
        <v>54</v>
      </c>
      <c r="I5" s="14">
        <v>2</v>
      </c>
      <c r="J5" s="17" t="s">
        <v>67</v>
      </c>
      <c r="K5" s="5"/>
      <c r="L5" s="6"/>
      <c r="M5" s="5"/>
      <c r="N5" s="5"/>
      <c r="O5" s="6"/>
      <c r="P5" s="6"/>
      <c r="Q5" s="6"/>
      <c r="R5" s="5"/>
      <c r="S5" s="5"/>
      <c r="T5" s="6"/>
    </row>
    <row r="6" s="2" customFormat="1" ht="100.05" customHeight="1" spans="1:20">
      <c r="A6" s="14"/>
      <c r="B6" s="15">
        <v>25107042</v>
      </c>
      <c r="C6" s="15" t="s">
        <v>28</v>
      </c>
      <c r="D6" s="14">
        <v>50</v>
      </c>
      <c r="E6" s="14">
        <v>3</v>
      </c>
      <c r="F6" s="14">
        <v>0</v>
      </c>
      <c r="G6" s="14">
        <v>53</v>
      </c>
      <c r="H6" s="11">
        <v>53</v>
      </c>
      <c r="I6" s="14">
        <v>3</v>
      </c>
      <c r="J6" s="18" t="s">
        <v>68</v>
      </c>
      <c r="K6" s="5"/>
      <c r="L6" s="6"/>
      <c r="M6" s="5"/>
      <c r="N6" s="5"/>
      <c r="O6" s="6"/>
      <c r="P6" s="6"/>
      <c r="Q6" s="6"/>
      <c r="R6" s="5"/>
      <c r="S6" s="5"/>
      <c r="T6" s="6"/>
    </row>
    <row r="7" s="2" customFormat="1" ht="100.05" customHeight="1" spans="1:20">
      <c r="A7" s="14"/>
      <c r="B7" s="15">
        <v>25107068</v>
      </c>
      <c r="C7" s="15" t="s">
        <v>39</v>
      </c>
      <c r="D7" s="14">
        <v>50</v>
      </c>
      <c r="E7" s="14">
        <v>2</v>
      </c>
      <c r="F7" s="14">
        <v>0</v>
      </c>
      <c r="G7" s="14">
        <v>52</v>
      </c>
      <c r="H7" s="11">
        <v>52</v>
      </c>
      <c r="I7" s="14">
        <v>4</v>
      </c>
      <c r="J7" s="18" t="s">
        <v>69</v>
      </c>
      <c r="K7" s="5"/>
      <c r="L7" s="6"/>
      <c r="M7" s="5"/>
      <c r="N7" s="5"/>
      <c r="O7" s="6"/>
      <c r="P7" s="6"/>
      <c r="Q7" s="6"/>
      <c r="R7" s="5"/>
      <c r="S7" s="5"/>
      <c r="T7" s="6"/>
    </row>
    <row r="8" s="2" customFormat="1" ht="100.05" customHeight="1" spans="1:20">
      <c r="A8" s="14"/>
      <c r="B8" s="15">
        <v>25107049</v>
      </c>
      <c r="C8" s="15" t="s">
        <v>31</v>
      </c>
      <c r="D8" s="14">
        <v>50</v>
      </c>
      <c r="E8" s="14">
        <v>2</v>
      </c>
      <c r="F8" s="14">
        <v>0</v>
      </c>
      <c r="G8" s="14">
        <v>52</v>
      </c>
      <c r="H8" s="11">
        <v>52</v>
      </c>
      <c r="I8" s="14">
        <v>4</v>
      </c>
      <c r="J8" s="19" t="s">
        <v>69</v>
      </c>
      <c r="K8" s="5"/>
      <c r="L8" s="6"/>
      <c r="M8" s="5"/>
      <c r="N8" s="5"/>
      <c r="O8" s="6"/>
      <c r="P8" s="6"/>
      <c r="Q8" s="6"/>
      <c r="R8" s="5"/>
      <c r="S8" s="5"/>
      <c r="T8" s="6"/>
    </row>
    <row r="9" s="2" customFormat="1" ht="100.05" customHeight="1" spans="1:20">
      <c r="A9" s="14"/>
      <c r="B9" s="15">
        <v>25107048</v>
      </c>
      <c r="C9" s="15" t="s">
        <v>25</v>
      </c>
      <c r="D9" s="14">
        <v>50</v>
      </c>
      <c r="E9" s="14">
        <v>2</v>
      </c>
      <c r="F9" s="14">
        <v>0</v>
      </c>
      <c r="G9" s="14">
        <v>52</v>
      </c>
      <c r="H9" s="11">
        <v>52</v>
      </c>
      <c r="I9" s="14">
        <v>4</v>
      </c>
      <c r="J9" s="20" t="s">
        <v>69</v>
      </c>
      <c r="K9" s="5"/>
      <c r="L9" s="6"/>
      <c r="M9" s="5"/>
      <c r="N9" s="5"/>
      <c r="O9" s="6"/>
      <c r="P9" s="6"/>
      <c r="Q9" s="6"/>
      <c r="R9" s="5"/>
      <c r="S9" s="5"/>
      <c r="T9" s="6"/>
    </row>
    <row r="10" s="2" customFormat="1" ht="100.05" customHeight="1" spans="1:20">
      <c r="A10" s="14"/>
      <c r="B10" s="15">
        <v>25107044</v>
      </c>
      <c r="C10" s="15" t="s">
        <v>26</v>
      </c>
      <c r="D10" s="14">
        <v>50</v>
      </c>
      <c r="E10" s="14">
        <v>2</v>
      </c>
      <c r="F10" s="14">
        <v>0</v>
      </c>
      <c r="G10" s="14">
        <v>52</v>
      </c>
      <c r="H10" s="11">
        <v>52</v>
      </c>
      <c r="I10" s="14">
        <v>4</v>
      </c>
      <c r="J10" s="21" t="s">
        <v>69</v>
      </c>
      <c r="K10" s="5"/>
      <c r="L10" s="6"/>
      <c r="M10" s="5"/>
      <c r="N10" s="5"/>
      <c r="O10" s="6"/>
      <c r="P10" s="6"/>
      <c r="Q10" s="6"/>
      <c r="R10" s="5"/>
      <c r="S10" s="5"/>
      <c r="T10" s="6"/>
    </row>
    <row r="11" s="2" customFormat="1" ht="100.05" customHeight="1" spans="1:20">
      <c r="A11" s="14"/>
      <c r="B11" s="15">
        <v>25107043</v>
      </c>
      <c r="C11" s="15" t="s">
        <v>35</v>
      </c>
      <c r="D11" s="14">
        <v>50</v>
      </c>
      <c r="E11" s="14">
        <v>2</v>
      </c>
      <c r="F11" s="14">
        <v>0</v>
      </c>
      <c r="G11" s="14">
        <v>52</v>
      </c>
      <c r="H11" s="11">
        <v>52</v>
      </c>
      <c r="I11" s="14">
        <v>4</v>
      </c>
      <c r="J11" s="21" t="s">
        <v>69</v>
      </c>
      <c r="K11" s="5"/>
      <c r="L11" s="6"/>
      <c r="M11" s="5"/>
      <c r="N11" s="5"/>
      <c r="O11" s="6"/>
      <c r="P11" s="6"/>
      <c r="Q11" s="6"/>
      <c r="R11" s="5"/>
      <c r="S11" s="5"/>
      <c r="T11" s="6"/>
    </row>
    <row r="12" s="2" customFormat="1" ht="100.05" customHeight="1" spans="1:20">
      <c r="A12" s="14"/>
      <c r="B12" s="15">
        <v>25107059</v>
      </c>
      <c r="C12" s="15" t="s">
        <v>23</v>
      </c>
      <c r="D12" s="14">
        <v>50</v>
      </c>
      <c r="E12" s="14">
        <v>2</v>
      </c>
      <c r="F12" s="14">
        <v>0</v>
      </c>
      <c r="G12" s="14">
        <v>52</v>
      </c>
      <c r="H12" s="11">
        <v>52</v>
      </c>
      <c r="I12" s="14">
        <v>4</v>
      </c>
      <c r="J12" s="18" t="s">
        <v>69</v>
      </c>
      <c r="K12" s="5"/>
      <c r="L12" s="6"/>
      <c r="M12" s="5"/>
      <c r="N12" s="5"/>
      <c r="O12" s="6"/>
      <c r="P12" s="6"/>
      <c r="Q12" s="6"/>
      <c r="R12" s="5"/>
      <c r="S12" s="5"/>
      <c r="T12" s="6"/>
    </row>
    <row r="13" s="2" customFormat="1" ht="100.05" customHeight="1" spans="1:20">
      <c r="A13" s="14"/>
      <c r="B13" s="15">
        <v>25107046</v>
      </c>
      <c r="C13" s="15" t="s">
        <v>46</v>
      </c>
      <c r="D13" s="14">
        <v>50</v>
      </c>
      <c r="E13" s="14">
        <v>2</v>
      </c>
      <c r="F13" s="14">
        <v>0</v>
      </c>
      <c r="G13" s="14">
        <v>52</v>
      </c>
      <c r="H13" s="11">
        <v>52</v>
      </c>
      <c r="I13" s="14">
        <v>4</v>
      </c>
      <c r="J13" s="21" t="s">
        <v>69</v>
      </c>
      <c r="K13" s="5"/>
      <c r="L13" s="6"/>
      <c r="M13" s="5"/>
      <c r="N13" s="5"/>
      <c r="O13" s="6"/>
      <c r="P13" s="6"/>
      <c r="Q13" s="6"/>
      <c r="R13" s="5"/>
      <c r="S13" s="5"/>
      <c r="T13" s="6"/>
    </row>
    <row r="14" s="2" customFormat="1" ht="100.05" customHeight="1" spans="1:20">
      <c r="A14" s="14"/>
      <c r="B14" s="15">
        <v>25107070</v>
      </c>
      <c r="C14" s="15" t="s">
        <v>16</v>
      </c>
      <c r="D14" s="14">
        <v>50</v>
      </c>
      <c r="E14" s="14">
        <v>0</v>
      </c>
      <c r="F14" s="14">
        <v>0</v>
      </c>
      <c r="G14" s="14">
        <v>50</v>
      </c>
      <c r="H14" s="11">
        <v>50</v>
      </c>
      <c r="I14" s="14">
        <v>11</v>
      </c>
      <c r="J14" s="18"/>
      <c r="K14" s="5"/>
      <c r="L14" s="6"/>
      <c r="M14" s="5"/>
      <c r="N14" s="5"/>
      <c r="O14" s="6"/>
      <c r="P14" s="6"/>
      <c r="Q14" s="6"/>
      <c r="R14" s="5"/>
      <c r="S14" s="5"/>
      <c r="T14" s="6"/>
    </row>
    <row r="15" s="3" customFormat="1" ht="100.05" customHeight="1" spans="1:20">
      <c r="A15" s="14"/>
      <c r="B15" s="15">
        <v>25107041</v>
      </c>
      <c r="C15" s="15" t="s">
        <v>20</v>
      </c>
      <c r="D15" s="14">
        <v>50</v>
      </c>
      <c r="E15" s="14">
        <v>0</v>
      </c>
      <c r="F15" s="14">
        <v>0</v>
      </c>
      <c r="G15" s="14">
        <v>50</v>
      </c>
      <c r="H15" s="11">
        <v>50</v>
      </c>
      <c r="I15" s="14">
        <v>11</v>
      </c>
      <c r="J15" s="18"/>
      <c r="K15" s="4"/>
      <c r="L15" s="22"/>
      <c r="M15" s="4"/>
      <c r="N15" s="4"/>
      <c r="O15" s="22"/>
      <c r="P15" s="22"/>
      <c r="Q15" s="22"/>
      <c r="R15" s="4"/>
      <c r="S15" s="4"/>
      <c r="T15" s="22"/>
    </row>
    <row r="43" ht="15.6"/>
  </sheetData>
  <sortState ref="B9:J16">
    <sortCondition ref="H9:H16" descending="1"/>
  </sortState>
  <mergeCells count="2">
    <mergeCell ref="A1:J1"/>
    <mergeCell ref="A2:D2"/>
  </mergeCells>
  <pageMargins left="0.75" right="0.75" top="1" bottom="1" header="0.5" footer="1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综合素质评价成绩</vt:lpstr>
      <vt:lpstr>学业评价</vt:lpstr>
      <vt:lpstr>德育评价</vt:lpstr>
      <vt:lpstr>发展性评价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王一涵</dc:creator>
  <cp:lastModifiedBy>张鑫埼</cp:lastModifiedBy>
  <cp:revision>0</cp:revision>
  <dcterms:created xsi:type="dcterms:W3CDTF">2026-09-14T14:13:00Z</dcterms:created>
  <dcterms:modified xsi:type="dcterms:W3CDTF">2026-09-14T17:40:29Z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2052-12.1.28492.28492</vt:lpwstr>
  </property>
  <property fmtid="{D5CDD505-2E9C-101B-9397-08002B2CF9AE}" pid="3" name="CalculationRule">
    <vt:i4>0</vt:i4>
  </property>
  <property fmtid="{D5CDD505-2E9C-101B-9397-08002B2CF9AE}" pid="4" name="ICV">
    <vt:lpwstr>D92EA72C1EC40C56EEC0A76A32890851_43</vt:lpwstr>
  </property>
</Properties>
</file>